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activeX/activeX1.xml" ContentType="application/vnd.ms-office.activeX+xml"/>
  <Override PartName="/xl/activeX/activeX1.bin" ContentType="application/vnd.ms-office.activeX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отчеты скиф 2017 год\скиф на 01.03.2017\"/>
    </mc:Choice>
  </mc:AlternateContent>
  <bookViews>
    <workbookView xWindow="0" yWindow="45" windowWidth="11805" windowHeight="6465" activeTab="2"/>
  </bookViews>
  <sheets>
    <sheet name="Доходы" sheetId="7" r:id="rId1"/>
    <sheet name="Расходы" sheetId="8" r:id="rId2"/>
    <sheet name="Источники" sheetId="9" r:id="rId3"/>
    <sheet name="ExportParams" sheetId="10" state="hidden" r:id="rId4"/>
  </sheets>
  <definedNames>
    <definedName name="APPT" localSheetId="0">Доходы!$A$24</definedName>
    <definedName name="APPT" localSheetId="2">Источники!$A$25</definedName>
    <definedName name="APPT" localSheetId="1">Расходы!$A$21</definedName>
    <definedName name="EXPORT_PARAM_SRC_KIND">ExportParams!$B$2</definedName>
    <definedName name="EXPORT_SRC_CODE">ExportParams!$B$3</definedName>
    <definedName name="EXPORT_SRC_KIND">ExportParams!$B$1</definedName>
    <definedName name="FILE_NAME" localSheetId="0">Доходы!$H$3</definedName>
    <definedName name="FILE_NAME">#REF!</definedName>
    <definedName name="FIO" localSheetId="0">Доходы!$D$24</definedName>
    <definedName name="FIO" localSheetId="2">Источники!#REF!</definedName>
    <definedName name="FIO" localSheetId="1">Расходы!$D$21</definedName>
    <definedName name="FORM_CODE" localSheetId="0">Доходы!$H$5</definedName>
    <definedName name="FORM_CODE">#REF!</definedName>
    <definedName name="PARAMS" localSheetId="0">Доходы!$H$1</definedName>
    <definedName name="PARAMS">#REF!</definedName>
    <definedName name="PERIOD" localSheetId="0">Доходы!$H$6</definedName>
    <definedName name="PERIOD">#REF!</definedName>
    <definedName name="RANGE_NAMES" localSheetId="0">Доходы!$H$9</definedName>
    <definedName name="RANGE_NAMES">#REF!</definedName>
    <definedName name="RBEGIN_1" localSheetId="0">Доходы!$A$19</definedName>
    <definedName name="RBEGIN_1" localSheetId="2">Источники!$A$12</definedName>
    <definedName name="RBEGIN_1" localSheetId="1">Расходы!$A$13</definedName>
    <definedName name="REG_DATE" localSheetId="0">Доходы!$H$4</definedName>
    <definedName name="REG_DATE">#REF!</definedName>
    <definedName name="REND_1" localSheetId="0">Доходы!$A$76</definedName>
    <definedName name="REND_1" localSheetId="2">Источники!$A$23</definedName>
    <definedName name="REND_1" localSheetId="1">Расходы!$A$126</definedName>
    <definedName name="S_520" localSheetId="2">Источники!$A$14</definedName>
    <definedName name="S_620" localSheetId="2">Источники!$A$15</definedName>
    <definedName name="S_700" localSheetId="2">Источники!$A$16</definedName>
    <definedName name="S_700A" localSheetId="2">Источники!$A$17</definedName>
    <definedName name="S_700B" localSheetId="2">Источники!$A$18</definedName>
    <definedName name="SIGN" localSheetId="0">Доходы!$A$23:$D$25</definedName>
    <definedName name="SIGN" localSheetId="2">Источники!$A$25:$D$26</definedName>
    <definedName name="SIGN" localSheetId="1">Расходы!$A$20:$D$22</definedName>
    <definedName name="SRC_CODE" localSheetId="0">Доходы!$H$8</definedName>
    <definedName name="SRC_CODE">#REF!</definedName>
    <definedName name="SRC_KIND" localSheetId="0">Доходы!$H$7</definedName>
    <definedName name="SRC_KIND">#REF!</definedName>
  </definedNames>
  <calcPr calcId="152511" refMode="R1C1"/>
</workbook>
</file>

<file path=xl/calcChain.xml><?xml version="1.0" encoding="utf-8"?>
<calcChain xmlns="http://schemas.openxmlformats.org/spreadsheetml/2006/main">
  <c r="E19" i="9" l="1"/>
  <c r="E20" i="9"/>
  <c r="E22" i="9"/>
  <c r="D126" i="8"/>
  <c r="D109" i="8"/>
  <c r="D110" i="8"/>
  <c r="D111" i="8"/>
  <c r="D112" i="8"/>
  <c r="D113" i="8"/>
  <c r="D114" i="8"/>
  <c r="D115" i="8"/>
  <c r="F124" i="8" l="1"/>
  <c r="F123" i="8"/>
  <c r="F122" i="8"/>
  <c r="F121" i="8"/>
  <c r="F120" i="8"/>
  <c r="F119" i="8"/>
  <c r="F118" i="8"/>
  <c r="F117" i="8"/>
  <c r="F116" i="8"/>
  <c r="F115" i="8"/>
  <c r="F114" i="8"/>
  <c r="F113" i="8"/>
  <c r="F112" i="8"/>
  <c r="F111" i="8"/>
  <c r="F110" i="8"/>
  <c r="F109" i="8"/>
  <c r="F108" i="8"/>
  <c r="F107" i="8"/>
  <c r="F106" i="8"/>
  <c r="F105" i="8"/>
  <c r="F104" i="8"/>
  <c r="F103" i="8"/>
  <c r="F102" i="8"/>
  <c r="F101" i="8"/>
  <c r="F100" i="8"/>
  <c r="F99" i="8"/>
  <c r="F98" i="8"/>
  <c r="F97" i="8"/>
  <c r="F96" i="8"/>
  <c r="F95" i="8"/>
  <c r="F94" i="8"/>
  <c r="F93" i="8"/>
  <c r="F92" i="8"/>
  <c r="F91" i="8"/>
  <c r="F90" i="8"/>
  <c r="F89" i="8"/>
  <c r="F88" i="8"/>
  <c r="F87" i="8"/>
  <c r="F86" i="8"/>
  <c r="F85" i="8"/>
  <c r="F84" i="8"/>
  <c r="F83" i="8"/>
  <c r="F82" i="8"/>
  <c r="F81" i="8"/>
  <c r="F80" i="8"/>
  <c r="F79" i="8"/>
  <c r="F78" i="8"/>
  <c r="F77" i="8"/>
  <c r="F76" i="8"/>
  <c r="F75" i="8"/>
  <c r="F74" i="8"/>
  <c r="F73" i="8"/>
  <c r="F72" i="8"/>
  <c r="F71" i="8"/>
  <c r="F70" i="8"/>
  <c r="F69" i="8"/>
  <c r="F68" i="8"/>
  <c r="F67" i="8"/>
  <c r="F66" i="8"/>
  <c r="F65" i="8"/>
  <c r="F64" i="8"/>
  <c r="F63" i="8"/>
  <c r="F62" i="8"/>
  <c r="F61" i="8"/>
  <c r="F60" i="8"/>
  <c r="F59" i="8"/>
  <c r="F58" i="8"/>
  <c r="F57" i="8"/>
  <c r="F56" i="8"/>
  <c r="F55" i="8"/>
  <c r="F54" i="8"/>
  <c r="F53" i="8"/>
  <c r="F52" i="8"/>
  <c r="F51" i="8"/>
  <c r="F50" i="8"/>
  <c r="F49" i="8"/>
  <c r="F48" i="8"/>
  <c r="F47" i="8"/>
  <c r="F46" i="8"/>
  <c r="F45" i="8"/>
  <c r="F44" i="8"/>
  <c r="F43" i="8"/>
  <c r="F42" i="8"/>
  <c r="F41" i="8"/>
  <c r="F40" i="8"/>
  <c r="F39" i="8"/>
  <c r="F38" i="8"/>
  <c r="F37" i="8"/>
  <c r="F36" i="8"/>
  <c r="F35" i="8"/>
  <c r="F34" i="8"/>
  <c r="F33" i="8"/>
  <c r="F32" i="8"/>
  <c r="F31" i="8"/>
  <c r="F30" i="8"/>
  <c r="F29" i="8"/>
  <c r="F28" i="8"/>
  <c r="F27" i="8"/>
  <c r="F26" i="8"/>
  <c r="F25" i="8"/>
  <c r="F24" i="8"/>
  <c r="F23" i="8"/>
  <c r="F22" i="8"/>
  <c r="F21" i="8"/>
  <c r="F20" i="8"/>
  <c r="F19" i="8"/>
  <c r="F18" i="8"/>
  <c r="F17" i="8"/>
  <c r="F16" i="8"/>
  <c r="F15" i="8"/>
  <c r="F13" i="8"/>
  <c r="F76" i="7"/>
  <c r="F75" i="7"/>
  <c r="F74" i="7"/>
  <c r="F73" i="7"/>
  <c r="F72" i="7"/>
  <c r="F71" i="7"/>
  <c r="F70" i="7"/>
  <c r="F69" i="7"/>
  <c r="F68" i="7"/>
  <c r="F67" i="7"/>
  <c r="F66" i="7"/>
  <c r="F65" i="7"/>
  <c r="F64" i="7"/>
  <c r="F63" i="7"/>
  <c r="F62" i="7"/>
  <c r="F61" i="7"/>
  <c r="F60" i="7"/>
  <c r="F59" i="7"/>
  <c r="F58" i="7"/>
  <c r="F57" i="7"/>
  <c r="F56" i="7"/>
  <c r="F55" i="7"/>
  <c r="F54" i="7"/>
  <c r="F53" i="7"/>
  <c r="F52" i="7"/>
  <c r="F51" i="7"/>
  <c r="F50" i="7"/>
  <c r="F49" i="7"/>
  <c r="F48" i="7"/>
  <c r="F47" i="7"/>
  <c r="F46" i="7"/>
  <c r="F45" i="7"/>
  <c r="F44" i="7"/>
  <c r="F43" i="7"/>
  <c r="F42" i="7"/>
  <c r="F41" i="7"/>
  <c r="F40" i="7"/>
  <c r="F39" i="7"/>
  <c r="F38" i="7"/>
  <c r="F37" i="7"/>
  <c r="F36" i="7"/>
  <c r="F35" i="7"/>
  <c r="F34" i="7"/>
  <c r="F33" i="7"/>
  <c r="F32" i="7"/>
  <c r="F31" i="7"/>
  <c r="F30" i="7"/>
  <c r="F29" i="7"/>
  <c r="F28" i="7"/>
  <c r="F27" i="7"/>
  <c r="F26" i="7"/>
  <c r="F25" i="7"/>
  <c r="F24" i="7"/>
  <c r="F23" i="7"/>
  <c r="F22" i="7"/>
  <c r="F21" i="7"/>
  <c r="F19" i="7"/>
</calcChain>
</file>

<file path=xl/sharedStrings.xml><?xml version="1.0" encoding="utf-8"?>
<sst xmlns="http://schemas.openxmlformats.org/spreadsheetml/2006/main" count="699" uniqueCount="343">
  <si>
    <t>383</t>
  </si>
  <si>
    <t>4</t>
  </si>
  <si>
    <t>5</t>
  </si>
  <si>
    <t>КОДЫ</t>
  </si>
  <si>
    <t xml:space="preserve"> Наименование показателя</t>
  </si>
  <si>
    <t>Доходы бюджета - всего</t>
  </si>
  <si>
    <t xml:space="preserve">             по ОКПО</t>
  </si>
  <si>
    <t xml:space="preserve">             по ОКЕИ</t>
  </si>
  <si>
    <t xml:space="preserve">                   Дата</t>
  </si>
  <si>
    <t xml:space="preserve">  Форма по ОКУД</t>
  </si>
  <si>
    <t>010</t>
  </si>
  <si>
    <t>Код строки</t>
  </si>
  <si>
    <t>Исполнено</t>
  </si>
  <si>
    <t>6</t>
  </si>
  <si>
    <t>Наименование публично-правового образования:</t>
  </si>
  <si>
    <t>Неисполненные назначения</t>
  </si>
  <si>
    <t>0503117</t>
  </si>
  <si>
    <t>Утвержденные бюджетные назначения</t>
  </si>
  <si>
    <t>Форма 0503117  с.2</t>
  </si>
  <si>
    <t xml:space="preserve">             Форма 0503117  с.3</t>
  </si>
  <si>
    <t xml:space="preserve">                                 1. Доходы бюджета</t>
  </si>
  <si>
    <t xml:space="preserve">                          2. Расходы бюджета</t>
  </si>
  <si>
    <t>Наименование финансового органа:</t>
  </si>
  <si>
    <t xml:space="preserve">    Глава по БК</t>
  </si>
  <si>
    <t>Код дохода по бюджетной классификации</t>
  </si>
  <si>
    <t>Код расхода по бюджетной классификации</t>
  </si>
  <si>
    <t>Код источника финансирования дефицита бюджета по бюджетной классификации</t>
  </si>
  <si>
    <t>ОТЧЕТ ОБ ИСПОЛНЕНИИ БЮДЖЕТА</t>
  </si>
  <si>
    <t xml:space="preserve">                    3. Источники финансирования дефицита бюджета</t>
  </si>
  <si>
    <t>по ОКТМО</t>
  </si>
  <si>
    <t/>
  </si>
  <si>
    <t>на 01.03.2017 г.</t>
  </si>
  <si>
    <t>01.03.2017</t>
  </si>
  <si>
    <t>Администрация Верхнесеребряковского сельского поселения</t>
  </si>
  <si>
    <t>ППО Верхнесеребряковского сельского поселения Зимовниковского района</t>
  </si>
  <si>
    <t>Периодичность: годовая</t>
  </si>
  <si>
    <t>Единица измерения: руб.</t>
  </si>
  <si>
    <t>04226178</t>
  </si>
  <si>
    <t>951</t>
  </si>
  <si>
    <t>60619405</t>
  </si>
  <si>
    <t>117</t>
  </si>
  <si>
    <t>1</t>
  </si>
  <si>
    <t>C:\117Y01.txt</t>
  </si>
  <si>
    <t>X</t>
  </si>
  <si>
    <t>в том числе:</t>
  </si>
  <si>
    <t>НАЛОГОВЫЕ И НЕНАЛОГОВЫЕ ДОХОДЫ</t>
  </si>
  <si>
    <t>000 10000000000000000</t>
  </si>
  <si>
    <t>НАЛОГИ НА ПРИБЫЛЬ, ДОХОДЫ</t>
  </si>
  <si>
    <t>182 10100000000000000</t>
  </si>
  <si>
    <t>Налог на доходы физических лиц</t>
  </si>
  <si>
    <t>182 10102000010000110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</si>
  <si>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2271 и 228 Налогового кодекса Российской Федерации</t>
  </si>
  <si>
    <t>182 10102010010000110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</si>
  <si>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 (сумма платежа (перерасчеты, недоимка и задолженность по соответствующему платежу, в том числе по отмененному))</t>
  </si>
  <si>
    <t>182 10102010011000110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</si>
  <si>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 (пени по соответствующему платежу)</t>
  </si>
  <si>
    <t>182 10102010012100110</t>
  </si>
  <si>
    <t>-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</si>
  <si>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 (прочие поступления)</t>
  </si>
  <si>
    <t>182 10102010014000110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</si>
  <si>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</si>
  <si>
    <t>182 10102020010000110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</si>
  <si>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 (пени по соответствующему платежу)</t>
  </si>
  <si>
    <t>182 10102020012100110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</si>
  <si>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</si>
  <si>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>182 10102030010000110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</si>
  <si>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 (сумма платежа (перерасчеты, недоимка и задолженность по соответствующему платежу, в том числе по отмененному))</t>
  </si>
  <si>
    <t>182 10102030011000110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</si>
  <si>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 (пени по соответствующему платежу)</t>
  </si>
  <si>
    <t>182 10102030012100110</t>
  </si>
  <si>
    <t>НАЛОГИ НА СОВОКУПНЫЙ ДОХОД</t>
  </si>
  <si>
    <t>182 10500000000000000</t>
  </si>
  <si>
    <t>Единый сельскохозяйственный налог</t>
  </si>
  <si>
    <t>182 10503000010000110</t>
  </si>
  <si>
    <t>182 10503010010000110</t>
  </si>
  <si>
    <t>Единый сельскохозяйственный налог (сумма платежа (перерасчеты, недоимка и задолженность по соответствующему платежу, в том числе по отмененному))</t>
  </si>
  <si>
    <t>182 10503010011000110</t>
  </si>
  <si>
    <t>Единый сельскохозяйственный налог (пени по соответствующему платежу)</t>
  </si>
  <si>
    <t>182 10503010012100110</t>
  </si>
  <si>
    <t>НАЛОГИ НА ИМУЩЕСТВО</t>
  </si>
  <si>
    <t>182 10600000000000000</t>
  </si>
  <si>
    <t>Налог на имущество физических лиц</t>
  </si>
  <si>
    <t>182 10601000000000110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</si>
  <si>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</si>
  <si>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>182 10601030100000110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</si>
  <si>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 (сумма платежа (перерасчеты, недоимка и задолженность по соответствующему платежу, в том числе по отмененному))</t>
  </si>
  <si>
    <t>182 10601030101000110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</si>
  <si>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 (пени по соответствующему платежу)</t>
  </si>
  <si>
    <t>182 10601030102100110</t>
  </si>
  <si>
    <t>Земельный налог</t>
  </si>
  <si>
    <t>182 10606000000000110</t>
  </si>
  <si>
    <t>Земельный налог с организаций</t>
  </si>
  <si>
    <t>182 10606030000000110</t>
  </si>
  <si>
    <t>Земельный налог с организаций, обладающих земельным участком, расположенным в границах сельских поселений</t>
  </si>
  <si>
    <t>182 10606033100000110</t>
  </si>
  <si>
    <t>Земельный налог с физических лиц</t>
  </si>
  <si>
    <t>182 10606040000000110</t>
  </si>
  <si>
    <t>Земельный налог с физических лиц, обладающих земельным участком, расположенным в границах сельских поселений</t>
  </si>
  <si>
    <t>182 10606043100000110</t>
  </si>
  <si>
    <t>ГОСУДАРСТВЕННАЯ ПОШЛИНА</t>
  </si>
  <si>
    <t>951 10800000000000000</t>
  </si>
  <si>
    <t>Государственная пошлина за совершение нотариальных действий (за исключением действий, совершаемых консульскими учреждениями Российской Федерации)</t>
  </si>
  <si>
    <t>951 10804000010000110</t>
  </si>
  <si>
    <t>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</t>
  </si>
  <si>
    <t>951 10804020010000110</t>
  </si>
  <si>
    <t>951 10804020011000110</t>
  </si>
  <si>
    <t>ДОХОДЫ ОТ ИСПОЛЬЗОВАНИЯ ИМУЩЕСТВА, НАХОДЯЩЕГОСЯ В ГОСУДАРСТВЕННОЙ И МУНИЦИПАЛЬНОЙ СОБСТВЕННОСТИ</t>
  </si>
  <si>
    <t>951 11100000000000000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</si>
  <si>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</si>
  <si>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951 11105000000000120</t>
  </si>
  <si>
    <t>Доходы от сдачи в аренду имущества, находящегося в оперативном управлении органов государственной власти, органов местного самоуправления, государственных внебюджетных фондов и созданных ими учреждений (за исключением имущества бюджетных и автономных учреждений)</t>
  </si>
  <si>
    <t>951 11105030000000120</t>
  </si>
  <si>
    <t>Доходы от сдачи в аренду имущества, находящегося в оперативном управлении органов управления сельских поселений и созданных ими учреждений (за исключением имущества муниципальных бюджетных и автономных учреждений)</t>
  </si>
  <si>
    <t>951 11105035100000120</t>
  </si>
  <si>
    <t>ДОХОДЫ ОТ ОКАЗАНИЯ ПЛАТНЫХ УСЛУГ (РАБОТ) И КОМПЕНСАЦИИ ЗАТРАТ ГОСУДАРСТВА</t>
  </si>
  <si>
    <t>951 11300000000000000</t>
  </si>
  <si>
    <t>Доходы от компенсации затрат государства</t>
  </si>
  <si>
    <t>951 11302000000000130</t>
  </si>
  <si>
    <t>Доходы, поступающие в порядке возмещения расходов, понесенных в связи с эксплуатацией имущества</t>
  </si>
  <si>
    <t>951 11302060000000130</t>
  </si>
  <si>
    <t>Доходы, поступающие в порядке возмещения расходов, понесенных в связи с эксплуатацией имущества сельских поселений</t>
  </si>
  <si>
    <t>951 11302065100000130</t>
  </si>
  <si>
    <t>ДОХОДЫ ОТ ПРОДАЖИ МАТЕРИАЛЬНЫХ И НЕМАТЕРИАЛЬНЫХ АКТИВОВ</t>
  </si>
  <si>
    <t>951 11400000000000000</t>
  </si>
  <si>
    <t>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</si>
  <si>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951 11402000000000000</t>
  </si>
  <si>
    <t>Доходы от реализации имущества, находящегося в собственности городских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материальных запасов по указанному имуществу</t>
  </si>
  <si>
    <t>951 11402050130000440</t>
  </si>
  <si>
    <t>Доходы от реализации иного имущества, находящегося в собственности сельских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</si>
  <si>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951 11402053100000410</t>
  </si>
  <si>
    <t>ШТРАФЫ, САНКЦИИ, ВОЗМЕЩЕНИЕ УЩЕРБА</t>
  </si>
  <si>
    <t>802 11600000000000000</t>
  </si>
  <si>
    <t>Денежные взыскания (штрафы), установленные законами субъектов Российской Федерации за несоблюдение муниципальных правовых актов</t>
  </si>
  <si>
    <t>802 11651000020000140</t>
  </si>
  <si>
    <t>Денежные взыскания (штрафы), установленные законами субъектов Российской Федерации за несоблюдение муниципальных правовых актов, зачисляемые в бюджеты поселений</t>
  </si>
  <si>
    <t>802 11651040020000140</t>
  </si>
  <si>
    <t>БЕЗВОЗМЕЗДНЫЕ ПОСТУПЛЕНИЯ</t>
  </si>
  <si>
    <t>951 20000000000000000</t>
  </si>
  <si>
    <t>БЕЗВОЗМЕЗДНЫЕ ПОСТУПЛЕНИЯ ОТ ДРУГИХ БЮДЖЕТОВ БЮДЖЕТНОЙ СИСТЕМЫ РОССИЙСКОЙ ФЕДЕРАЦИИ</t>
  </si>
  <si>
    <t>951 20200000000000000</t>
  </si>
  <si>
    <t>Дотации бюджетам бюджетной системы Российской Федерации</t>
  </si>
  <si>
    <t>951 20210000000000151</t>
  </si>
  <si>
    <t>Дотации на выравнивание бюджетной обеспеченности</t>
  </si>
  <si>
    <t>951 20215001000000151</t>
  </si>
  <si>
    <t>Дотации бюджетам сельских поселений на выравнивание бюджетной обеспеченности</t>
  </si>
  <si>
    <t>951 20215001100000151</t>
  </si>
  <si>
    <t>Субвенции бюджетам бюджетной системы Российской Федерации</t>
  </si>
  <si>
    <t>951 20230000000000151</t>
  </si>
  <si>
    <t>Субвенции местным бюджетам на выполнение передаваемых полномочий субъектов Российской Федерации</t>
  </si>
  <si>
    <t>951 20230024000000151</t>
  </si>
  <si>
    <t>Субвенции бюджетам сельских поселений на выполнение передаваемых полномочий субъектов Российской Федерации</t>
  </si>
  <si>
    <t>951 20230024100000151</t>
  </si>
  <si>
    <t>Субвенции бюджетам на осуществление первичного воинского учета на территориях, где отсутствуют военные комиссариаты</t>
  </si>
  <si>
    <t>951 20235118000000151</t>
  </si>
  <si>
    <t>Субвенции бюджетам сельских поселений на осуществление первичного воинского учета на территориях, где отсутствуют военные комиссариаты</t>
  </si>
  <si>
    <t>951 20235118100000151</t>
  </si>
  <si>
    <t>Расходы бюджета - всего</t>
  </si>
  <si>
    <t>200</t>
  </si>
  <si>
    <t>x</t>
  </si>
  <si>
    <t>ОБЩЕГОСУДАРСТВЕННЫЕ ВОПРОСЫ</t>
  </si>
  <si>
    <t xml:space="preserve">000 0100 0000000000 000 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</si>
  <si>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</si>
  <si>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 xml:space="preserve">000 0100 0000000000 100 </t>
  </si>
  <si>
    <t>Расходы на выплаты персоналу государственных (муниципальных) органов</t>
  </si>
  <si>
    <t xml:space="preserve">000 0100 0000000000 120 </t>
  </si>
  <si>
    <t>Фонд оплаты труда государственных (муниципальных) органов</t>
  </si>
  <si>
    <t xml:space="preserve">000 0100 0000000000 121 </t>
  </si>
  <si>
    <t>Иные выплаты персоналу государственных (муниципальных) органов, за исключением фонда оплаты труда</t>
  </si>
  <si>
    <t xml:space="preserve">000 0100 0000000000 122 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</si>
  <si>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</si>
  <si>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 xml:space="preserve">000 0100 0000000000 129 </t>
  </si>
  <si>
    <t>Закупка товаров, работ и услуг для обеспечения государственных (муниципальных) нужд</t>
  </si>
  <si>
    <t xml:space="preserve">000 0100 0000000000 200 </t>
  </si>
  <si>
    <t>Иные закупки товаров, работ и услуг для обеспечения государственных (муниципальных) нужд</t>
  </si>
  <si>
    <t xml:space="preserve">000 0100 0000000000 240 </t>
  </si>
  <si>
    <t>Прочая закупка товаров, работ и услуг для обеспечения государственных (муниципальных) нужд</t>
  </si>
  <si>
    <t xml:space="preserve">000 0100 0000000000 244 </t>
  </si>
  <si>
    <t>Иные бюджетные ассигнования</t>
  </si>
  <si>
    <t xml:space="preserve">000 0100 0000000000 800 </t>
  </si>
  <si>
    <t>Уплата налогов, сборов и иных платежей</t>
  </si>
  <si>
    <t xml:space="preserve">000 0100 0000000000 850 </t>
  </si>
  <si>
    <t>Уплата налога на имущество организаций и земельного налога</t>
  </si>
  <si>
    <t xml:space="preserve">000 0100 0000000000 851 </t>
  </si>
  <si>
    <t>Уплата прочих налогов, сборов</t>
  </si>
  <si>
    <t xml:space="preserve">000 0100 0000000000 852 </t>
  </si>
  <si>
    <t>Уплата иных платежей</t>
  </si>
  <si>
    <t xml:space="preserve">000 0100 0000000000 853 </t>
  </si>
  <si>
    <t>Специальные расходы</t>
  </si>
  <si>
    <t xml:space="preserve">000 0100 0000000000 880 </t>
  </si>
  <si>
    <t>Функционирование высшего должностного лица субъекта Российской Федерации и муниципального образования</t>
  </si>
  <si>
    <t xml:space="preserve">000 0102 0000000000 000 </t>
  </si>
  <si>
    <t xml:space="preserve">000 0102 0000000000 100 </t>
  </si>
  <si>
    <t xml:space="preserve">000 0102 0000000000 120 </t>
  </si>
  <si>
    <t xml:space="preserve">000 0102 0000000000 121 </t>
  </si>
  <si>
    <t xml:space="preserve">000 0102 0000000000 122 </t>
  </si>
  <si>
    <t xml:space="preserve">000 0102 0000000000 129 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</si>
  <si>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</si>
  <si>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 xml:space="preserve">000 0104 0000000000 000 </t>
  </si>
  <si>
    <t xml:space="preserve">000 0104 0000000000 100 </t>
  </si>
  <si>
    <t xml:space="preserve">000 0104 0000000000 120 </t>
  </si>
  <si>
    <t xml:space="preserve">000 0104 0000000000 121 </t>
  </si>
  <si>
    <t xml:space="preserve">000 0104 0000000000 122 </t>
  </si>
  <si>
    <t xml:space="preserve">000 0104 0000000000 129 </t>
  </si>
  <si>
    <t xml:space="preserve">000 0104 0000000000 200 </t>
  </si>
  <si>
    <t xml:space="preserve">000 0104 0000000000 240 </t>
  </si>
  <si>
    <t xml:space="preserve">000 0104 0000000000 244 </t>
  </si>
  <si>
    <t xml:space="preserve">000 0104 0000000000 800 </t>
  </si>
  <si>
    <t xml:space="preserve">000 0104 0000000000 850 </t>
  </si>
  <si>
    <t xml:space="preserve">000 0104 0000000000 851 </t>
  </si>
  <si>
    <t xml:space="preserve">000 0104 0000000000 852 </t>
  </si>
  <si>
    <t>Обеспечение проведения выборов и референдумов</t>
  </si>
  <si>
    <t xml:space="preserve">000 0107 0000000000 000 </t>
  </si>
  <si>
    <t xml:space="preserve">000 0107 0000000000 800 </t>
  </si>
  <si>
    <t xml:space="preserve">000 0107 0000000000 880 </t>
  </si>
  <si>
    <t>Другие общегосударственные вопросы</t>
  </si>
  <si>
    <t xml:space="preserve">000 0113 0000000000 000 </t>
  </si>
  <si>
    <t xml:space="preserve">000 0113 0000000000 200 </t>
  </si>
  <si>
    <t xml:space="preserve">000 0113 0000000000 240 </t>
  </si>
  <si>
    <t xml:space="preserve">000 0113 0000000000 244 </t>
  </si>
  <si>
    <t xml:space="preserve">000 0113 0000000000 800 </t>
  </si>
  <si>
    <t xml:space="preserve">000 0113 0000000000 850 </t>
  </si>
  <si>
    <t xml:space="preserve">000 0113 0000000000 853 </t>
  </si>
  <si>
    <t>НАЦИОНАЛЬНАЯ ОБОРОНА</t>
  </si>
  <si>
    <t xml:space="preserve">000 0200 0000000000 000 </t>
  </si>
  <si>
    <t xml:space="preserve">000 0200 0000000000 100 </t>
  </si>
  <si>
    <t xml:space="preserve">000 0200 0000000000 120 </t>
  </si>
  <si>
    <t xml:space="preserve">000 0200 0000000000 121 </t>
  </si>
  <si>
    <t xml:space="preserve">000 0200 0000000000 129 </t>
  </si>
  <si>
    <t>Мобилизационная и вневойсковая подготовка</t>
  </si>
  <si>
    <t xml:space="preserve">000 0203 0000000000 000 </t>
  </si>
  <si>
    <t xml:space="preserve">000 0203 0000000000 100 </t>
  </si>
  <si>
    <t xml:space="preserve">000 0203 0000000000 120 </t>
  </si>
  <si>
    <t xml:space="preserve">000 0203 0000000000 121 </t>
  </si>
  <si>
    <t xml:space="preserve">000 0203 0000000000 129 </t>
  </si>
  <si>
    <t>НАЦИОНАЛЬНАЯ БЕЗОПАСНОСТЬ И ПРАВООХРАНИТЕЛЬНАЯ ДЕЯТЕЛЬНОСТЬ</t>
  </si>
  <si>
    <t xml:space="preserve">000 0300 0000000000 000 </t>
  </si>
  <si>
    <t xml:space="preserve">000 0300 0000000000 200 </t>
  </si>
  <si>
    <t xml:space="preserve">000 0300 0000000000 240 </t>
  </si>
  <si>
    <t xml:space="preserve">000 0300 0000000000 244 </t>
  </si>
  <si>
    <t>Защита населения и территории от чрезвычайных ситуаций природного и техногенного характера, гражданская оборона</t>
  </si>
  <si>
    <t xml:space="preserve">000 0309 0000000000 000 </t>
  </si>
  <si>
    <t xml:space="preserve">000 0309 0000000000 200 </t>
  </si>
  <si>
    <t xml:space="preserve">000 0309 0000000000 240 </t>
  </si>
  <si>
    <t xml:space="preserve">000 0309 0000000000 244 </t>
  </si>
  <si>
    <t>НАЦИОНАЛЬНАЯ ЭКОНОМИКА</t>
  </si>
  <si>
    <t xml:space="preserve">000 0400 0000000000 000 </t>
  </si>
  <si>
    <t xml:space="preserve">000 0400 0000000000 200 </t>
  </si>
  <si>
    <t xml:space="preserve">000 0400 0000000000 240 </t>
  </si>
  <si>
    <t xml:space="preserve">000 0400 0000000000 244 </t>
  </si>
  <si>
    <t>Дорожное хозяйство (дорожные фонды)</t>
  </si>
  <si>
    <t xml:space="preserve">000 0409 0000000000 000 </t>
  </si>
  <si>
    <t xml:space="preserve">000 0409 0000000000 200 </t>
  </si>
  <si>
    <t xml:space="preserve">000 0409 0000000000 240 </t>
  </si>
  <si>
    <t xml:space="preserve">000 0409 0000000000 244 </t>
  </si>
  <si>
    <t>Другие вопросы в области национальной экономики</t>
  </si>
  <si>
    <t xml:space="preserve">000 0412 0000000000 000 </t>
  </si>
  <si>
    <t xml:space="preserve">000 0412 0000000000 200 </t>
  </si>
  <si>
    <t xml:space="preserve">000 0412 0000000000 240 </t>
  </si>
  <si>
    <t xml:space="preserve">000 0412 0000000000 244 </t>
  </si>
  <si>
    <t>ЖИЛИЩНО-КОММУНАЛЬНОЕ ХОЗЯЙСТВО</t>
  </si>
  <si>
    <t xml:space="preserve">000 0500 0000000000 000 </t>
  </si>
  <si>
    <t xml:space="preserve">000 0500 0000000000 200 </t>
  </si>
  <si>
    <t xml:space="preserve">000 0500 0000000000 240 </t>
  </si>
  <si>
    <t xml:space="preserve">000 0500 0000000000 244 </t>
  </si>
  <si>
    <t>Коммунальное хозяйство</t>
  </si>
  <si>
    <t xml:space="preserve">000 0502 0000000000 000 </t>
  </si>
  <si>
    <t xml:space="preserve">000 0502 0000000000 200 </t>
  </si>
  <si>
    <t xml:space="preserve">000 0502 0000000000 240 </t>
  </si>
  <si>
    <t xml:space="preserve">000 0502 0000000000 244 </t>
  </si>
  <si>
    <t>Благоустройство</t>
  </si>
  <si>
    <t xml:space="preserve">000 0503 0000000000 000 </t>
  </si>
  <si>
    <t xml:space="preserve">000 0503 0000000000 200 </t>
  </si>
  <si>
    <t xml:space="preserve">000 0503 0000000000 240 </t>
  </si>
  <si>
    <t xml:space="preserve">000 0503 0000000000 244 </t>
  </si>
  <si>
    <t>ОБРАЗОВАНИЕ</t>
  </si>
  <si>
    <t xml:space="preserve">000 0700 0000000000 000 </t>
  </si>
  <si>
    <t xml:space="preserve">000 0700 0000000000 200 </t>
  </si>
  <si>
    <t xml:space="preserve">000 0700 0000000000 240 </t>
  </si>
  <si>
    <t xml:space="preserve">000 0700 0000000000 244 </t>
  </si>
  <si>
    <t>Профессиональная подготовка, переподготовка и повышение квалификации</t>
  </si>
  <si>
    <t xml:space="preserve">000 0705 0000000000 000 </t>
  </si>
  <si>
    <t xml:space="preserve">000 0705 0000000000 200 </t>
  </si>
  <si>
    <t xml:space="preserve">000 0705 0000000000 240 </t>
  </si>
  <si>
    <t xml:space="preserve">000 0705 0000000000 244 </t>
  </si>
  <si>
    <t>КУЛЬТУРА, КИНЕМАТОГРАФИЯ</t>
  </si>
  <si>
    <t xml:space="preserve">000 0800 0000000000 000 </t>
  </si>
  <si>
    <t>Предоставление субсидий бюджетным, автономным учреждениям и иным некоммерческим организациям</t>
  </si>
  <si>
    <t xml:space="preserve">000 0800 0000000000 600 </t>
  </si>
  <si>
    <t>Субсидии бюджетным учреждениям</t>
  </si>
  <si>
    <t xml:space="preserve">000 0800 0000000000 610 </t>
  </si>
  <si>
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</si>
  <si>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 xml:space="preserve">000 0800 0000000000 611 </t>
  </si>
  <si>
    <t>Культура</t>
  </si>
  <si>
    <t xml:space="preserve">000 0801 0000000000 000 </t>
  </si>
  <si>
    <t xml:space="preserve">000 0801 0000000000 600 </t>
  </si>
  <si>
    <t xml:space="preserve">000 0801 0000000000 610 </t>
  </si>
  <si>
    <t xml:space="preserve">000 0801 0000000000 611 </t>
  </si>
  <si>
    <t>СОЦИАЛЬНАЯ ПОЛИТИКА</t>
  </si>
  <si>
    <t xml:space="preserve">000 1000 0000000000 000 </t>
  </si>
  <si>
    <t>Социальное обеспечение и иные выплаты населению</t>
  </si>
  <si>
    <t xml:space="preserve">000 1000 0000000000 300 </t>
  </si>
  <si>
    <t>Публичные нормативные социальные выплаты гражданам</t>
  </si>
  <si>
    <t xml:space="preserve">000 1000 0000000000 310 </t>
  </si>
  <si>
    <t>Иные пенсии, социальные доплаты к пенсиям</t>
  </si>
  <si>
    <t xml:space="preserve">000 1000 0000000000 312 </t>
  </si>
  <si>
    <t>Пенсионное обеспечение</t>
  </si>
  <si>
    <t xml:space="preserve">000 1001 0000000000 000 </t>
  </si>
  <si>
    <t xml:space="preserve">000 1001 0000000000 300 </t>
  </si>
  <si>
    <t xml:space="preserve">000 1001 0000000000 310 </t>
  </si>
  <si>
    <t xml:space="preserve">000 1001 0000000000 312 </t>
  </si>
  <si>
    <t>Результат исполнения бюджета (дефицит / профицит)</t>
  </si>
  <si>
    <t>450</t>
  </si>
  <si>
    <t xml:space="preserve">x                    </t>
  </si>
  <si>
    <t>Источники финансирования дефицита бюджета - всего</t>
  </si>
  <si>
    <t>500</t>
  </si>
  <si>
    <t>источники внутреннего финансирования бюджета</t>
  </si>
  <si>
    <t>520</t>
  </si>
  <si>
    <t>источники внешнего финансирования бюджета</t>
  </si>
  <si>
    <t>620</t>
  </si>
  <si>
    <t>Изменение остатков средств</t>
  </si>
  <si>
    <t>700</t>
  </si>
  <si>
    <t>*** 01000000000000000</t>
  </si>
  <si>
    <t>Изменение остатков средств на счетах по учету средств бюджета</t>
  </si>
  <si>
    <t>*** 01050000000000000</t>
  </si>
  <si>
    <t>Изменение иных финансовых активов за счет средств, размещенных в депозиты в валюте Российской Федерации и иностранной валюте в кредитных организациях</t>
  </si>
  <si>
    <t>*** 01060000000000000</t>
  </si>
  <si>
    <t>увеличение остатков средств</t>
  </si>
  <si>
    <t>710</t>
  </si>
  <si>
    <t>951 01050000000000500</t>
  </si>
  <si>
    <t>Изменение остатков средств на счетах по учету средств бюджетов</t>
  </si>
  <si>
    <t>951 01050000000000000</t>
  </si>
  <si>
    <t>Увеличение прочих остатков денежных средств бюджетов сельских поселений</t>
  </si>
  <si>
    <t>951 01050201100000510</t>
  </si>
  <si>
    <t>уменьшение остатков средств</t>
  </si>
  <si>
    <t>720</t>
  </si>
  <si>
    <t>951 01050000000000600</t>
  </si>
  <si>
    <t>Уменьшение прочих остатков денежных средств бюджетов сельских поселений</t>
  </si>
  <si>
    <t>951 01050201100000610</t>
  </si>
  <si>
    <t>EXPORT_SRC_KIND</t>
  </si>
  <si>
    <t>EXPORT_PARAM_SRC_KIND</t>
  </si>
  <si>
    <t>3</t>
  </si>
  <si>
    <t>EXPORT_SRC_CODE</t>
  </si>
  <si>
    <t>58013-01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</si>
</sst>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dd/mm/yyyy\ &quot;г.&quot;"/>
    <numFmt numFmtId="165" formatCode="?"/>
  </numFmts>
  <fonts count="10" x14ac:knownFonts="1">
    <font>
      <sz val="10"/>
      <name val="Arial Cyr"/>
      <charset val="204"/>
    </font>
    <font>
      <sz val="8"/>
      <name val="Arial Cyr"/>
      <family val="2"/>
      <charset val="204"/>
    </font>
    <font>
      <sz val="8"/>
      <name val="Arial Cyr"/>
      <charset val="204"/>
    </font>
    <font>
      <b/>
      <sz val="11"/>
      <name val="Arial Cyr"/>
      <family val="2"/>
      <charset val="204"/>
    </font>
    <font>
      <b/>
      <sz val="8"/>
      <name val="Arial Cyr"/>
      <charset val="204"/>
    </font>
    <font>
      <sz val="9"/>
      <name val="Arial Cyr"/>
      <family val="2"/>
      <charset val="204"/>
    </font>
    <font>
      <sz val="10"/>
      <name val="Arial Cyr"/>
      <family val="2"/>
      <charset val="204"/>
    </font>
    <font>
      <b/>
      <sz val="9"/>
      <name val="Arial Cyr"/>
      <charset val="204"/>
    </font>
    <font>
      <sz val="9"/>
      <name val="Arial Cyr"/>
      <charset val="204"/>
    </font>
    <font>
      <b/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46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hair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hair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hair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</borders>
  <cellStyleXfs count="1">
    <xf numFmtId="0" fontId="0" fillId="0" borderId="0"/>
  </cellStyleXfs>
  <cellXfs count="133">
    <xf numFmtId="0" fontId="0" fillId="0" borderId="0" xfId="0"/>
    <xf numFmtId="49" fontId="0" fillId="0" borderId="0" xfId="0" applyNumberFormat="1"/>
    <xf numFmtId="0" fontId="0" fillId="0" borderId="0" xfId="0" applyAlignment="1">
      <alignment horizontal="left"/>
    </xf>
    <xf numFmtId="0" fontId="1" fillId="0" borderId="0" xfId="0" applyFont="1"/>
    <xf numFmtId="0" fontId="1" fillId="0" borderId="0" xfId="0" applyFont="1" applyBorder="1"/>
    <xf numFmtId="49" fontId="1" fillId="0" borderId="0" xfId="0" applyNumberFormat="1" applyFont="1"/>
    <xf numFmtId="0" fontId="1" fillId="0" borderId="0" xfId="0" applyFont="1" applyAlignment="1">
      <alignment horizontal="left"/>
    </xf>
    <xf numFmtId="0" fontId="1" fillId="0" borderId="4" xfId="0" applyFont="1" applyBorder="1" applyAlignment="1">
      <alignment horizontal="center"/>
    </xf>
    <xf numFmtId="0" fontId="3" fillId="0" borderId="0" xfId="0" applyFont="1" applyBorder="1" applyAlignment="1"/>
    <xf numFmtId="0" fontId="0" fillId="0" borderId="0" xfId="0" applyBorder="1"/>
    <xf numFmtId="0" fontId="0" fillId="0" borderId="0" xfId="0" applyBorder="1" applyAlignment="1">
      <alignment horizontal="left"/>
    </xf>
    <xf numFmtId="49" fontId="0" fillId="0" borderId="0" xfId="0" applyNumberFormat="1" applyBorder="1"/>
    <xf numFmtId="0" fontId="0" fillId="0" borderId="0" xfId="0" applyBorder="1" applyAlignment="1"/>
    <xf numFmtId="49" fontId="1" fillId="0" borderId="0" xfId="0" applyNumberFormat="1" applyFont="1" applyAlignment="1">
      <alignment horizontal="left"/>
    </xf>
    <xf numFmtId="0" fontId="1" fillId="0" borderId="5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49" fontId="1" fillId="0" borderId="4" xfId="0" applyNumberFormat="1" applyFont="1" applyBorder="1" applyAlignment="1">
      <alignment horizontal="center" vertical="center"/>
    </xf>
    <xf numFmtId="49" fontId="1" fillId="0" borderId="6" xfId="0" applyNumberFormat="1" applyFont="1" applyBorder="1" applyAlignment="1">
      <alignment horizontal="center" vertical="center"/>
    </xf>
    <xf numFmtId="49" fontId="0" fillId="0" borderId="0" xfId="0" applyNumberFormat="1" applyBorder="1" applyAlignment="1">
      <alignment horizontal="center"/>
    </xf>
    <xf numFmtId="0" fontId="1" fillId="0" borderId="8" xfId="0" applyFont="1" applyBorder="1" applyAlignment="1">
      <alignment horizontal="center" vertical="center"/>
    </xf>
    <xf numFmtId="49" fontId="1" fillId="0" borderId="9" xfId="0" applyNumberFormat="1" applyFont="1" applyBorder="1" applyAlignment="1">
      <alignment horizontal="center" vertical="center"/>
    </xf>
    <xf numFmtId="0" fontId="3" fillId="0" borderId="0" xfId="0" applyFont="1" applyBorder="1" applyAlignment="1">
      <alignment horizontal="center"/>
    </xf>
    <xf numFmtId="49" fontId="1" fillId="0" borderId="11" xfId="0" applyNumberFormat="1" applyFont="1" applyBorder="1" applyAlignment="1">
      <alignment horizontal="center" vertical="center" wrapText="1"/>
    </xf>
    <xf numFmtId="49" fontId="1" fillId="0" borderId="8" xfId="0" applyNumberFormat="1" applyFont="1" applyBorder="1" applyAlignment="1">
      <alignment horizontal="center" vertical="center"/>
    </xf>
    <xf numFmtId="49" fontId="1" fillId="0" borderId="12" xfId="0" applyNumberFormat="1" applyFont="1" applyBorder="1" applyAlignment="1">
      <alignment horizontal="center" vertical="center" wrapText="1"/>
    </xf>
    <xf numFmtId="0" fontId="2" fillId="0" borderId="0" xfId="0" applyFont="1" applyAlignment="1">
      <alignment horizontal="right"/>
    </xf>
    <xf numFmtId="49" fontId="1" fillId="0" borderId="0" xfId="0" applyNumberFormat="1" applyFont="1" applyAlignment="1">
      <alignment horizontal="right"/>
    </xf>
    <xf numFmtId="49" fontId="1" fillId="0" borderId="13" xfId="0" applyNumberFormat="1" applyFont="1" applyBorder="1" applyAlignment="1">
      <alignment vertical="center"/>
    </xf>
    <xf numFmtId="49" fontId="1" fillId="0" borderId="14" xfId="0" applyNumberFormat="1" applyFont="1" applyBorder="1" applyAlignment="1">
      <alignment vertical="center"/>
    </xf>
    <xf numFmtId="49" fontId="1" fillId="0" borderId="15" xfId="0" applyNumberFormat="1" applyFont="1" applyBorder="1" applyAlignment="1">
      <alignment horizontal="center" vertical="center"/>
    </xf>
    <xf numFmtId="0" fontId="1" fillId="0" borderId="0" xfId="0" applyFont="1" applyAlignment="1">
      <alignment horizontal="right"/>
    </xf>
    <xf numFmtId="49" fontId="2" fillId="0" borderId="19" xfId="0" applyNumberFormat="1" applyFont="1" applyBorder="1" applyAlignment="1">
      <alignment horizontal="left" wrapText="1"/>
    </xf>
    <xf numFmtId="49" fontId="1" fillId="0" borderId="19" xfId="0" applyNumberFormat="1" applyFont="1" applyBorder="1" applyAlignment="1">
      <alignment horizontal="left" wrapText="1"/>
    </xf>
    <xf numFmtId="49" fontId="1" fillId="0" borderId="26" xfId="0" applyNumberFormat="1" applyFont="1" applyBorder="1" applyAlignment="1">
      <alignment horizontal="left" wrapText="1"/>
    </xf>
    <xf numFmtId="49" fontId="1" fillId="0" borderId="27" xfId="0" applyNumberFormat="1" applyFont="1" applyBorder="1" applyAlignment="1">
      <alignment horizontal="left" wrapText="1"/>
    </xf>
    <xf numFmtId="0" fontId="1" fillId="0" borderId="28" xfId="0" applyFont="1" applyBorder="1" applyAlignment="1">
      <alignment horizontal="left"/>
    </xf>
    <xf numFmtId="0" fontId="1" fillId="0" borderId="9" xfId="0" applyFont="1" applyBorder="1" applyAlignment="1">
      <alignment horizontal="center"/>
    </xf>
    <xf numFmtId="0" fontId="1" fillId="0" borderId="29" xfId="0" applyFont="1" applyBorder="1" applyAlignment="1">
      <alignment horizontal="left"/>
    </xf>
    <xf numFmtId="0" fontId="0" fillId="0" borderId="21" xfId="0" applyBorder="1"/>
    <xf numFmtId="49" fontId="1" fillId="0" borderId="31" xfId="0" applyNumberFormat="1" applyFont="1" applyBorder="1" applyAlignment="1">
      <alignment horizontal="center" wrapText="1"/>
    </xf>
    <xf numFmtId="49" fontId="1" fillId="0" borderId="20" xfId="0" applyNumberFormat="1" applyFont="1" applyBorder="1" applyAlignment="1">
      <alignment horizontal="left" wrapText="1"/>
    </xf>
    <xf numFmtId="49" fontId="1" fillId="0" borderId="17" xfId="0" applyNumberFormat="1" applyFont="1" applyBorder="1" applyAlignment="1">
      <alignment horizontal="center" wrapText="1"/>
    </xf>
    <xf numFmtId="0" fontId="0" fillId="0" borderId="34" xfId="0" applyBorder="1"/>
    <xf numFmtId="49" fontId="0" fillId="0" borderId="9" xfId="0" applyNumberFormat="1" applyBorder="1"/>
    <xf numFmtId="0" fontId="0" fillId="0" borderId="9" xfId="0" applyBorder="1" applyAlignment="1">
      <alignment horizontal="left"/>
    </xf>
    <xf numFmtId="0" fontId="0" fillId="0" borderId="9" xfId="0" applyBorder="1"/>
    <xf numFmtId="0" fontId="0" fillId="0" borderId="10" xfId="0" applyBorder="1"/>
    <xf numFmtId="0" fontId="0" fillId="0" borderId="9" xfId="0" applyBorder="1" applyAlignment="1">
      <alignment horizontal="center"/>
    </xf>
    <xf numFmtId="0" fontId="0" fillId="0" borderId="28" xfId="0" applyBorder="1" applyAlignment="1">
      <alignment horizontal="left"/>
    </xf>
    <xf numFmtId="0" fontId="1" fillId="0" borderId="11" xfId="0" applyFont="1" applyBorder="1" applyAlignment="1">
      <alignment vertical="center" wrapText="1"/>
    </xf>
    <xf numFmtId="0" fontId="1" fillId="0" borderId="12" xfId="0" applyFont="1" applyBorder="1" applyAlignment="1">
      <alignment vertical="center" wrapText="1"/>
    </xf>
    <xf numFmtId="49" fontId="4" fillId="0" borderId="27" xfId="0" applyNumberFormat="1" applyFont="1" applyBorder="1" applyAlignment="1">
      <alignment horizontal="left" wrapText="1"/>
    </xf>
    <xf numFmtId="49" fontId="4" fillId="0" borderId="37" xfId="0" applyNumberFormat="1" applyFont="1" applyBorder="1" applyAlignment="1">
      <alignment horizontal="center" wrapText="1"/>
    </xf>
    <xf numFmtId="0" fontId="2" fillId="0" borderId="26" xfId="0" applyFont="1" applyBorder="1"/>
    <xf numFmtId="49" fontId="4" fillId="0" borderId="38" xfId="0" applyNumberFormat="1" applyFont="1" applyBorder="1" applyAlignment="1">
      <alignment horizontal="left" wrapText="1"/>
    </xf>
    <xf numFmtId="165" fontId="1" fillId="0" borderId="27" xfId="0" applyNumberFormat="1" applyFont="1" applyBorder="1" applyAlignment="1">
      <alignment horizontal="left" wrapText="1"/>
    </xf>
    <xf numFmtId="49" fontId="5" fillId="0" borderId="1" xfId="0" applyNumberFormat="1" applyFont="1" applyBorder="1" applyAlignment="1">
      <alignment horizontal="centerContinuous"/>
    </xf>
    <xf numFmtId="164" fontId="5" fillId="0" borderId="7" xfId="0" applyNumberFormat="1" applyFont="1" applyBorder="1" applyAlignment="1">
      <alignment horizontal="center"/>
    </xf>
    <xf numFmtId="49" fontId="5" fillId="0" borderId="2" xfId="0" applyNumberFormat="1" applyFont="1" applyBorder="1" applyAlignment="1">
      <alignment horizontal="center"/>
    </xf>
    <xf numFmtId="49" fontId="5" fillId="0" borderId="7" xfId="0" applyNumberFormat="1" applyFont="1" applyBorder="1" applyAlignment="1">
      <alignment horizontal="center"/>
    </xf>
    <xf numFmtId="49" fontId="5" fillId="0" borderId="2" xfId="0" applyNumberFormat="1" applyFont="1" applyBorder="1" applyAlignment="1">
      <alignment horizontal="centerContinuous"/>
    </xf>
    <xf numFmtId="49" fontId="5" fillId="0" borderId="3" xfId="0" applyNumberFormat="1" applyFont="1" applyBorder="1" applyAlignment="1">
      <alignment horizontal="centerContinuous"/>
    </xf>
    <xf numFmtId="4" fontId="0" fillId="0" borderId="18" xfId="0" applyNumberFormat="1" applyFont="1" applyBorder="1" applyAlignment="1">
      <alignment horizontal="right"/>
    </xf>
    <xf numFmtId="4" fontId="0" fillId="0" borderId="17" xfId="0" applyNumberFormat="1" applyFont="1" applyBorder="1" applyAlignment="1">
      <alignment horizontal="right"/>
    </xf>
    <xf numFmtId="4" fontId="0" fillId="0" borderId="23" xfId="0" applyNumberFormat="1" applyFont="1" applyBorder="1" applyAlignment="1">
      <alignment horizontal="right"/>
    </xf>
    <xf numFmtId="4" fontId="0" fillId="0" borderId="25" xfId="0" applyNumberFormat="1" applyFont="1" applyBorder="1" applyAlignment="1">
      <alignment horizontal="right"/>
    </xf>
    <xf numFmtId="4" fontId="0" fillId="0" borderId="24" xfId="0" applyNumberFormat="1" applyFont="1" applyBorder="1" applyAlignment="1">
      <alignment horizontal="right"/>
    </xf>
    <xf numFmtId="4" fontId="0" fillId="0" borderId="14" xfId="0" applyNumberFormat="1" applyFont="1" applyBorder="1" applyAlignment="1">
      <alignment horizontal="right"/>
    </xf>
    <xf numFmtId="49" fontId="0" fillId="0" borderId="16" xfId="0" applyNumberFormat="1" applyFont="1" applyBorder="1" applyAlignment="1">
      <alignment horizontal="center" wrapText="1"/>
    </xf>
    <xf numFmtId="49" fontId="0" fillId="0" borderId="30" xfId="0" applyNumberFormat="1" applyFont="1" applyBorder="1" applyAlignment="1">
      <alignment horizontal="center"/>
    </xf>
    <xf numFmtId="49" fontId="0" fillId="0" borderId="21" xfId="0" applyNumberFormat="1" applyFont="1" applyBorder="1" applyAlignment="1">
      <alignment horizontal="center" wrapText="1"/>
    </xf>
    <xf numFmtId="49" fontId="0" fillId="0" borderId="35" xfId="0" applyNumberFormat="1" applyFont="1" applyBorder="1" applyAlignment="1">
      <alignment horizontal="center"/>
    </xf>
    <xf numFmtId="49" fontId="0" fillId="0" borderId="22" xfId="0" applyNumberFormat="1" applyFont="1" applyBorder="1" applyAlignment="1">
      <alignment horizontal="center" wrapText="1"/>
    </xf>
    <xf numFmtId="49" fontId="0" fillId="0" borderId="12" xfId="0" applyNumberFormat="1" applyFont="1" applyBorder="1" applyAlignment="1">
      <alignment horizontal="center"/>
    </xf>
    <xf numFmtId="49" fontId="1" fillId="0" borderId="44" xfId="0" applyNumberFormat="1" applyFont="1" applyBorder="1" applyAlignment="1">
      <alignment horizontal="center" vertical="center" wrapText="1"/>
    </xf>
    <xf numFmtId="49" fontId="1" fillId="0" borderId="13" xfId="0" applyNumberFormat="1" applyFont="1" applyBorder="1" applyAlignment="1">
      <alignment horizontal="center" vertical="center" wrapText="1"/>
    </xf>
    <xf numFmtId="49" fontId="1" fillId="0" borderId="14" xfId="0" applyNumberFormat="1" applyFont="1" applyBorder="1" applyAlignment="1">
      <alignment horizontal="center" vertical="center" wrapText="1"/>
    </xf>
    <xf numFmtId="0" fontId="3" fillId="0" borderId="0" xfId="0" applyFont="1" applyAlignment="1">
      <alignment horizontal="center"/>
    </xf>
    <xf numFmtId="0" fontId="6" fillId="0" borderId="0" xfId="0" applyFont="1" applyAlignment="1">
      <alignment horizontal="center"/>
    </xf>
    <xf numFmtId="49" fontId="5" fillId="0" borderId="41" xfId="0" applyNumberFormat="1" applyFont="1" applyBorder="1" applyAlignment="1">
      <alignment horizontal="left" wrapText="1"/>
    </xf>
    <xf numFmtId="49" fontId="5" fillId="0" borderId="41" xfId="0" applyNumberFormat="1" applyFont="1" applyBorder="1" applyAlignment="1">
      <alignment wrapText="1"/>
    </xf>
    <xf numFmtId="49" fontId="5" fillId="0" borderId="10" xfId="0" applyNumberFormat="1" applyFont="1" applyBorder="1" applyAlignment="1">
      <alignment horizontal="left" wrapText="1"/>
    </xf>
    <xf numFmtId="0" fontId="3" fillId="0" borderId="0" xfId="0" applyFont="1" applyBorder="1" applyAlignment="1">
      <alignment horizontal="center"/>
    </xf>
    <xf numFmtId="0" fontId="1" fillId="0" borderId="42" xfId="0" applyFont="1" applyBorder="1" applyAlignment="1">
      <alignment horizontal="center" vertical="center" wrapText="1"/>
    </xf>
    <xf numFmtId="0" fontId="1" fillId="0" borderId="43" xfId="0" applyFont="1" applyBorder="1" applyAlignment="1">
      <alignment horizontal="center" vertical="center" wrapText="1"/>
    </xf>
    <xf numFmtId="0" fontId="1" fillId="0" borderId="22" xfId="0" applyFont="1" applyBorder="1" applyAlignment="1">
      <alignment horizontal="center" vertical="center" wrapText="1"/>
    </xf>
    <xf numFmtId="0" fontId="1" fillId="0" borderId="39" xfId="0" applyFont="1" applyBorder="1" applyAlignment="1">
      <alignment horizontal="center" vertical="center" wrapText="1"/>
    </xf>
    <xf numFmtId="0" fontId="1" fillId="0" borderId="40" xfId="0" applyFont="1" applyBorder="1" applyAlignment="1">
      <alignment horizontal="center" vertical="center" wrapText="1"/>
    </xf>
    <xf numFmtId="0" fontId="1" fillId="0" borderId="24" xfId="0" applyFont="1" applyBorder="1" applyAlignment="1">
      <alignment horizontal="center" vertical="center" wrapText="1"/>
    </xf>
    <xf numFmtId="49" fontId="1" fillId="0" borderId="39" xfId="0" applyNumberFormat="1" applyFont="1" applyBorder="1" applyAlignment="1">
      <alignment horizontal="center" vertical="center" wrapText="1"/>
    </xf>
    <xf numFmtId="49" fontId="1" fillId="0" borderId="40" xfId="0" applyNumberFormat="1" applyFont="1" applyBorder="1" applyAlignment="1">
      <alignment horizontal="center" vertical="center" wrapText="1"/>
    </xf>
    <xf numFmtId="49" fontId="1" fillId="0" borderId="24" xfId="0" applyNumberFormat="1" applyFont="1" applyBorder="1" applyAlignment="1">
      <alignment horizontal="center" vertical="center" wrapText="1"/>
    </xf>
    <xf numFmtId="0" fontId="1" fillId="0" borderId="42" xfId="0" applyFont="1" applyBorder="1" applyAlignment="1">
      <alignment horizontal="center" vertical="center"/>
    </xf>
    <xf numFmtId="0" fontId="1" fillId="0" borderId="43" xfId="0" applyFont="1" applyBorder="1" applyAlignment="1">
      <alignment horizontal="center" vertical="center"/>
    </xf>
    <xf numFmtId="0" fontId="1" fillId="0" borderId="22" xfId="0" applyFont="1" applyBorder="1" applyAlignment="1">
      <alignment horizontal="center" vertical="center"/>
    </xf>
    <xf numFmtId="0" fontId="1" fillId="0" borderId="45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wrapText="1"/>
    </xf>
    <xf numFmtId="49" fontId="1" fillId="0" borderId="39" xfId="0" applyNumberFormat="1" applyFont="1" applyBorder="1" applyAlignment="1">
      <alignment horizontal="center" vertical="center"/>
    </xf>
    <xf numFmtId="49" fontId="1" fillId="0" borderId="40" xfId="0" applyNumberFormat="1" applyFont="1" applyBorder="1" applyAlignment="1">
      <alignment horizontal="center" vertical="center"/>
    </xf>
    <xf numFmtId="49" fontId="1" fillId="0" borderId="0" xfId="0" applyNumberFormat="1" applyFont="1" applyAlignment="1">
      <alignment horizontal="right"/>
    </xf>
    <xf numFmtId="0" fontId="1" fillId="0" borderId="12" xfId="0" applyFont="1" applyBorder="1" applyAlignment="1">
      <alignment horizontal="center" vertical="center" wrapText="1"/>
    </xf>
    <xf numFmtId="4" fontId="7" fillId="0" borderId="24" xfId="0" applyNumberFormat="1" applyFont="1" applyBorder="1" applyAlignment="1">
      <alignment horizontal="right"/>
    </xf>
    <xf numFmtId="4" fontId="7" fillId="0" borderId="14" xfId="0" applyNumberFormat="1" applyFont="1" applyBorder="1" applyAlignment="1">
      <alignment horizontal="right"/>
    </xf>
    <xf numFmtId="4" fontId="8" fillId="0" borderId="18" xfId="0" applyNumberFormat="1" applyFont="1" applyBorder="1" applyAlignment="1">
      <alignment horizontal="right"/>
    </xf>
    <xf numFmtId="4" fontId="8" fillId="0" borderId="20" xfId="0" applyNumberFormat="1" applyFont="1" applyBorder="1" applyAlignment="1">
      <alignment horizontal="right"/>
    </xf>
    <xf numFmtId="49" fontId="9" fillId="0" borderId="12" xfId="0" applyNumberFormat="1" applyFont="1" applyBorder="1" applyAlignment="1">
      <alignment horizontal="center"/>
    </xf>
    <xf numFmtId="4" fontId="9" fillId="0" borderId="24" xfId="0" applyNumberFormat="1" applyFont="1" applyBorder="1" applyAlignment="1">
      <alignment horizontal="right"/>
    </xf>
    <xf numFmtId="4" fontId="9" fillId="0" borderId="12" xfId="0" applyNumberFormat="1" applyFont="1" applyBorder="1" applyAlignment="1">
      <alignment horizontal="right"/>
    </xf>
    <xf numFmtId="4" fontId="9" fillId="0" borderId="14" xfId="0" applyNumberFormat="1" applyFont="1" applyBorder="1" applyAlignment="1">
      <alignment horizontal="right"/>
    </xf>
    <xf numFmtId="0" fontId="0" fillId="0" borderId="35" xfId="0" applyFont="1" applyBorder="1" applyAlignment="1">
      <alignment horizontal="center"/>
    </xf>
    <xf numFmtId="0" fontId="0" fillId="0" borderId="23" xfId="0" applyFont="1" applyBorder="1" applyAlignment="1">
      <alignment horizontal="right"/>
    </xf>
    <xf numFmtId="0" fontId="0" fillId="0" borderId="23" xfId="0" applyFont="1" applyBorder="1"/>
    <xf numFmtId="0" fontId="0" fillId="0" borderId="25" xfId="0" applyFont="1" applyBorder="1"/>
    <xf numFmtId="4" fontId="0" fillId="0" borderId="30" xfId="0" applyNumberFormat="1" applyFont="1" applyBorder="1" applyAlignment="1">
      <alignment horizontal="right"/>
    </xf>
    <xf numFmtId="4" fontId="0" fillId="0" borderId="20" xfId="0" applyNumberFormat="1" applyFont="1" applyBorder="1" applyAlignment="1">
      <alignment horizontal="right"/>
    </xf>
    <xf numFmtId="0" fontId="0" fillId="0" borderId="34" xfId="0" applyFont="1" applyBorder="1" applyAlignment="1">
      <alignment horizontal="center"/>
    </xf>
    <xf numFmtId="0" fontId="0" fillId="0" borderId="34" xfId="0" applyFont="1" applyBorder="1" applyAlignment="1">
      <alignment horizontal="right"/>
    </xf>
    <xf numFmtId="0" fontId="0" fillId="0" borderId="34" xfId="0" applyFont="1" applyBorder="1"/>
    <xf numFmtId="49" fontId="0" fillId="0" borderId="36" xfId="0" applyNumberFormat="1" applyFont="1" applyBorder="1" applyAlignment="1">
      <alignment horizontal="center"/>
    </xf>
    <xf numFmtId="4" fontId="0" fillId="0" borderId="32" xfId="0" applyNumberFormat="1" applyFont="1" applyBorder="1" applyAlignment="1">
      <alignment horizontal="right"/>
    </xf>
    <xf numFmtId="4" fontId="0" fillId="0" borderId="33" xfId="0" applyNumberFormat="1" applyFont="1" applyBorder="1" applyAlignment="1">
      <alignment horizontal="right"/>
    </xf>
    <xf numFmtId="49" fontId="7" fillId="0" borderId="16" xfId="0" applyNumberFormat="1" applyFont="1" applyBorder="1" applyAlignment="1">
      <alignment horizontal="center" wrapText="1"/>
    </xf>
    <xf numFmtId="49" fontId="7" fillId="0" borderId="18" xfId="0" applyNumberFormat="1" applyFont="1" applyBorder="1" applyAlignment="1">
      <alignment horizontal="center" wrapText="1"/>
    </xf>
    <xf numFmtId="4" fontId="7" fillId="0" borderId="18" xfId="0" applyNumberFormat="1" applyFont="1" applyBorder="1" applyAlignment="1">
      <alignment horizontal="right"/>
    </xf>
    <xf numFmtId="4" fontId="7" fillId="0" borderId="20" xfId="0" applyNumberFormat="1" applyFont="1" applyBorder="1" applyAlignment="1">
      <alignment horizontal="right"/>
    </xf>
    <xf numFmtId="0" fontId="8" fillId="0" borderId="21" xfId="0" applyFont="1" applyBorder="1" applyAlignment="1">
      <alignment horizontal="center"/>
    </xf>
    <xf numFmtId="0" fontId="8" fillId="0" borderId="23" xfId="0" applyFont="1" applyBorder="1" applyAlignment="1">
      <alignment horizontal="center"/>
    </xf>
    <xf numFmtId="49" fontId="8" fillId="0" borderId="23" xfId="0" applyNumberFormat="1" applyFont="1" applyBorder="1" applyAlignment="1">
      <alignment horizontal="center"/>
    </xf>
    <xf numFmtId="49" fontId="8" fillId="0" borderId="25" xfId="0" applyNumberFormat="1" applyFont="1" applyBorder="1" applyAlignment="1">
      <alignment horizontal="center"/>
    </xf>
    <xf numFmtId="49" fontId="7" fillId="0" borderId="22" xfId="0" applyNumberFormat="1" applyFont="1" applyBorder="1" applyAlignment="1">
      <alignment horizontal="center" wrapText="1"/>
    </xf>
    <xf numFmtId="49" fontId="7" fillId="0" borderId="24" xfId="0" applyNumberFormat="1" applyFont="1" applyBorder="1" applyAlignment="1">
      <alignment horizontal="center" wrapText="1"/>
    </xf>
    <xf numFmtId="49" fontId="8" fillId="0" borderId="16" xfId="0" applyNumberFormat="1" applyFont="1" applyBorder="1" applyAlignment="1">
      <alignment horizontal="center" wrapText="1"/>
    </xf>
    <xf numFmtId="49" fontId="8" fillId="0" borderId="18" xfId="0" applyNumberFormat="1" applyFont="1" applyBorder="1" applyAlignment="1">
      <alignment horizontal="center" wrapText="1"/>
    </xf>
  </cellXfs>
  <cellStyles count="1">
    <cellStyle name="Обычный" xfId="0" builtinId="0"/>
  </cellStyles>
  <dxfs count="181"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</dxf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activeX/_rels/activeX1.xml.rels><?xml version="1.0" encoding="UTF-8" standalone="yes"?>
<Relationships xmlns="http://schemas.openxmlformats.org/package/2006/relationships"><Relationship Id="rId1" Type="http://schemas.microsoft.com/office/2006/relationships/activeXControlBinary" Target="activeX1.bin"/></Relationships>
</file>

<file path=xl/activeX/activeX1.xml><?xml version="1.0" encoding="utf-8"?>
<ax:ocx xmlns:ax="http://schemas.microsoft.com/office/2006/activeX" xmlns:r="http://schemas.openxmlformats.org/officeDocument/2006/relationships" ax:classid="{D7053240-CE69-11CD-A777-00DD01143C57}" ax:persistence="persistStreamInit" r:id="rId1"/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571500</xdr:colOff>
          <xdr:row>7</xdr:row>
          <xdr:rowOff>28575</xdr:rowOff>
        </xdr:from>
        <xdr:to>
          <xdr:col>9</xdr:col>
          <xdr:colOff>228600</xdr:colOff>
          <xdr:row>9</xdr:row>
          <xdr:rowOff>0</xdr:rowOff>
        </xdr:to>
        <xdr:sp macro="" textlink="">
          <xdr:nvSpPr>
            <xdr:cNvPr id="4097" name="FinTexExportButton" hidden="1">
              <a:extLst>
                <a:ext uri="{63B3BB69-23CF-44E3-9099-C40C66FF867C}">
                  <a14:compatExt spid="_x0000_s409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openxmlformats.org/officeDocument/2006/relationships/image" Target="../media/image1.emf"/><Relationship Id="rId4" Type="http://schemas.openxmlformats.org/officeDocument/2006/relationships/control" Target="../activeX/activeX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Лист4">
    <pageSetUpPr fitToPage="1"/>
  </sheetPr>
  <dimension ref="A1:H77"/>
  <sheetViews>
    <sheetView showGridLines="0" zoomScaleNormal="100" workbookViewId="0">
      <selection activeCell="C25" sqref="C25"/>
    </sheetView>
  </sheetViews>
  <sheetFormatPr defaultRowHeight="12.75" x14ac:dyDescent="0.2"/>
  <cols>
    <col min="1" max="1" width="43.7109375" customWidth="1"/>
    <col min="2" max="2" width="6.140625" customWidth="1"/>
    <col min="3" max="3" width="31.42578125" customWidth="1"/>
    <col min="4" max="4" width="21" customWidth="1"/>
    <col min="5" max="6" width="18.7109375" customWidth="1"/>
    <col min="7" max="7" width="9.7109375" customWidth="1"/>
    <col min="8" max="8" width="9.140625" hidden="1" customWidth="1"/>
  </cols>
  <sheetData>
    <row r="1" spans="1:8" ht="16.899999999999999" customHeight="1" x14ac:dyDescent="0.25">
      <c r="A1" s="77"/>
      <c r="B1" s="77"/>
      <c r="C1" s="77"/>
      <c r="D1" s="77"/>
      <c r="E1" s="3"/>
      <c r="F1" s="4"/>
      <c r="H1" s="1" t="s">
        <v>30</v>
      </c>
    </row>
    <row r="2" spans="1:8" ht="16.899999999999999" customHeight="1" thickBot="1" x14ac:dyDescent="0.3">
      <c r="A2" s="77" t="s">
        <v>27</v>
      </c>
      <c r="B2" s="77"/>
      <c r="C2" s="77"/>
      <c r="D2" s="77"/>
      <c r="E2" s="25"/>
      <c r="F2" s="7" t="s">
        <v>3</v>
      </c>
    </row>
    <row r="3" spans="1:8" x14ac:dyDescent="0.2">
      <c r="A3" s="2"/>
      <c r="B3" s="2"/>
      <c r="C3" s="2"/>
      <c r="D3" s="1"/>
      <c r="E3" s="26" t="s">
        <v>9</v>
      </c>
      <c r="F3" s="56" t="s">
        <v>16</v>
      </c>
      <c r="H3" s="1" t="s">
        <v>42</v>
      </c>
    </row>
    <row r="4" spans="1:8" ht="14.25" customHeight="1" x14ac:dyDescent="0.2">
      <c r="A4" s="78" t="s">
        <v>31</v>
      </c>
      <c r="B4" s="78"/>
      <c r="C4" s="78"/>
      <c r="D4" s="78"/>
      <c r="E4" s="30" t="s">
        <v>8</v>
      </c>
      <c r="F4" s="57" t="s">
        <v>32</v>
      </c>
      <c r="H4" s="1" t="s">
        <v>32</v>
      </c>
    </row>
    <row r="5" spans="1:8" x14ac:dyDescent="0.2">
      <c r="A5" s="2"/>
      <c r="B5" s="2"/>
      <c r="C5" s="2"/>
      <c r="D5" s="1"/>
      <c r="E5" s="30" t="s">
        <v>6</v>
      </c>
      <c r="F5" s="58" t="s">
        <v>37</v>
      </c>
      <c r="H5" s="1" t="s">
        <v>40</v>
      </c>
    </row>
    <row r="6" spans="1:8" x14ac:dyDescent="0.2">
      <c r="A6" s="6" t="s">
        <v>22</v>
      </c>
      <c r="B6" s="79" t="s">
        <v>33</v>
      </c>
      <c r="C6" s="80"/>
      <c r="D6" s="80"/>
      <c r="E6" s="30" t="s">
        <v>23</v>
      </c>
      <c r="F6" s="58" t="s">
        <v>38</v>
      </c>
      <c r="H6" s="1" t="s">
        <v>2</v>
      </c>
    </row>
    <row r="7" spans="1:8" x14ac:dyDescent="0.2">
      <c r="A7" s="6" t="s">
        <v>14</v>
      </c>
      <c r="B7" s="81" t="s">
        <v>34</v>
      </c>
      <c r="C7" s="81"/>
      <c r="D7" s="81"/>
      <c r="E7" s="30" t="s">
        <v>29</v>
      </c>
      <c r="F7" s="59" t="s">
        <v>39</v>
      </c>
    </row>
    <row r="8" spans="1:8" x14ac:dyDescent="0.2">
      <c r="A8" s="6" t="s">
        <v>35</v>
      </c>
      <c r="B8" s="6"/>
      <c r="C8" s="6"/>
      <c r="D8" s="5"/>
      <c r="E8" s="30"/>
      <c r="F8" s="60" t="s">
        <v>30</v>
      </c>
    </row>
    <row r="9" spans="1:8" ht="13.5" thickBot="1" x14ac:dyDescent="0.25">
      <c r="A9" s="6" t="s">
        <v>36</v>
      </c>
      <c r="B9" s="6"/>
      <c r="C9" s="13"/>
      <c r="D9" s="5"/>
      <c r="E9" s="30" t="s">
        <v>7</v>
      </c>
      <c r="F9" s="61" t="s">
        <v>0</v>
      </c>
      <c r="H9" s="1" t="s">
        <v>41</v>
      </c>
    </row>
    <row r="10" spans="1:8" ht="20.25" customHeight="1" thickBot="1" x14ac:dyDescent="0.3">
      <c r="A10" s="82" t="s">
        <v>20</v>
      </c>
      <c r="B10" s="82"/>
      <c r="C10" s="82"/>
      <c r="D10" s="82"/>
      <c r="E10" s="21"/>
      <c r="F10" s="8"/>
    </row>
    <row r="11" spans="1:8" ht="4.3499999999999996" customHeight="1" x14ac:dyDescent="0.2">
      <c r="A11" s="83" t="s">
        <v>4</v>
      </c>
      <c r="B11" s="86" t="s">
        <v>11</v>
      </c>
      <c r="C11" s="86" t="s">
        <v>24</v>
      </c>
      <c r="D11" s="89" t="s">
        <v>17</v>
      </c>
      <c r="E11" s="89" t="s">
        <v>12</v>
      </c>
      <c r="F11" s="74" t="s">
        <v>15</v>
      </c>
    </row>
    <row r="12" spans="1:8" ht="3.6" customHeight="1" x14ac:dyDescent="0.2">
      <c r="A12" s="84"/>
      <c r="B12" s="87"/>
      <c r="C12" s="87"/>
      <c r="D12" s="90"/>
      <c r="E12" s="90"/>
      <c r="F12" s="75"/>
    </row>
    <row r="13" spans="1:8" ht="3" customHeight="1" x14ac:dyDescent="0.2">
      <c r="A13" s="84"/>
      <c r="B13" s="87"/>
      <c r="C13" s="87"/>
      <c r="D13" s="90"/>
      <c r="E13" s="90"/>
      <c r="F13" s="75"/>
    </row>
    <row r="14" spans="1:8" ht="3" customHeight="1" x14ac:dyDescent="0.2">
      <c r="A14" s="84"/>
      <c r="B14" s="87"/>
      <c r="C14" s="87"/>
      <c r="D14" s="90"/>
      <c r="E14" s="90"/>
      <c r="F14" s="75"/>
    </row>
    <row r="15" spans="1:8" ht="3" customHeight="1" x14ac:dyDescent="0.2">
      <c r="A15" s="84"/>
      <c r="B15" s="87"/>
      <c r="C15" s="87"/>
      <c r="D15" s="90"/>
      <c r="E15" s="90"/>
      <c r="F15" s="75"/>
    </row>
    <row r="16" spans="1:8" ht="3" customHeight="1" x14ac:dyDescent="0.2">
      <c r="A16" s="84"/>
      <c r="B16" s="87"/>
      <c r="C16" s="87"/>
      <c r="D16" s="90"/>
      <c r="E16" s="90"/>
      <c r="F16" s="75"/>
    </row>
    <row r="17" spans="1:6" ht="23.45" customHeight="1" x14ac:dyDescent="0.2">
      <c r="A17" s="85"/>
      <c r="B17" s="88"/>
      <c r="C17" s="88"/>
      <c r="D17" s="91"/>
      <c r="E17" s="91"/>
      <c r="F17" s="76"/>
    </row>
    <row r="18" spans="1:6" ht="12.6" customHeight="1" thickBot="1" x14ac:dyDescent="0.25">
      <c r="A18" s="14">
        <v>1</v>
      </c>
      <c r="B18" s="15">
        <v>2</v>
      </c>
      <c r="C18" s="19">
        <v>3</v>
      </c>
      <c r="D18" s="16" t="s">
        <v>1</v>
      </c>
      <c r="E18" s="29" t="s">
        <v>2</v>
      </c>
      <c r="F18" s="17" t="s">
        <v>13</v>
      </c>
    </row>
    <row r="19" spans="1:6" x14ac:dyDescent="0.2">
      <c r="A19" s="31" t="s">
        <v>5</v>
      </c>
      <c r="B19" s="68" t="s">
        <v>10</v>
      </c>
      <c r="C19" s="69" t="s">
        <v>43</v>
      </c>
      <c r="D19" s="62">
        <v>6834300</v>
      </c>
      <c r="E19" s="63">
        <v>1007487.4</v>
      </c>
      <c r="F19" s="62">
        <f>IF(OR(D19="-",E19&gt;=D19),"-",D19-IF(E19="-",0,E19))</f>
        <v>5826812.5999999996</v>
      </c>
    </row>
    <row r="20" spans="1:6" x14ac:dyDescent="0.2">
      <c r="A20" s="33" t="s">
        <v>44</v>
      </c>
      <c r="B20" s="70"/>
      <c r="C20" s="71"/>
      <c r="D20" s="64"/>
      <c r="E20" s="64"/>
      <c r="F20" s="65"/>
    </row>
    <row r="21" spans="1:6" x14ac:dyDescent="0.2">
      <c r="A21" s="34" t="s">
        <v>45</v>
      </c>
      <c r="B21" s="72" t="s">
        <v>10</v>
      </c>
      <c r="C21" s="73" t="s">
        <v>46</v>
      </c>
      <c r="D21" s="66">
        <v>4304500</v>
      </c>
      <c r="E21" s="66">
        <v>579962.4</v>
      </c>
      <c r="F21" s="67">
        <f t="shared" ref="F21:F52" si="0">IF(OR(D21="-",E21&gt;=D21),"-",D21-IF(E21="-",0,E21))</f>
        <v>3724537.6</v>
      </c>
    </row>
    <row r="22" spans="1:6" x14ac:dyDescent="0.2">
      <c r="A22" s="34" t="s">
        <v>47</v>
      </c>
      <c r="B22" s="72" t="s">
        <v>10</v>
      </c>
      <c r="C22" s="73" t="s">
        <v>48</v>
      </c>
      <c r="D22" s="66">
        <v>336800</v>
      </c>
      <c r="E22" s="66">
        <v>38984.720000000001</v>
      </c>
      <c r="F22" s="67">
        <f t="shared" si="0"/>
        <v>297815.28000000003</v>
      </c>
    </row>
    <row r="23" spans="1:6" x14ac:dyDescent="0.2">
      <c r="A23" s="34" t="s">
        <v>49</v>
      </c>
      <c r="B23" s="72" t="s">
        <v>10</v>
      </c>
      <c r="C23" s="73" t="s">
        <v>50</v>
      </c>
      <c r="D23" s="66">
        <v>336800</v>
      </c>
      <c r="E23" s="66">
        <v>38984.720000000001</v>
      </c>
      <c r="F23" s="67">
        <f t="shared" si="0"/>
        <v>297815.28000000003</v>
      </c>
    </row>
    <row r="24" spans="1:6" ht="67.5" x14ac:dyDescent="0.2">
      <c r="A24" s="34" t="s">
        <v>51</v>
      </c>
      <c r="B24" s="72" t="s">
        <v>10</v>
      </c>
      <c r="C24" s="73" t="s">
        <v>52</v>
      </c>
      <c r="D24" s="66">
        <v>319800</v>
      </c>
      <c r="E24" s="66">
        <v>39197.43</v>
      </c>
      <c r="F24" s="67">
        <f t="shared" si="0"/>
        <v>280602.57</v>
      </c>
    </row>
    <row r="25" spans="1:6" ht="90" x14ac:dyDescent="0.2">
      <c r="A25" s="55" t="s">
        <v>53</v>
      </c>
      <c r="B25" s="72" t="s">
        <v>10</v>
      </c>
      <c r="C25" s="73" t="s">
        <v>54</v>
      </c>
      <c r="D25" s="66">
        <v>319800</v>
      </c>
      <c r="E25" s="66">
        <v>39142.17</v>
      </c>
      <c r="F25" s="67">
        <f t="shared" si="0"/>
        <v>280657.83</v>
      </c>
    </row>
    <row r="26" spans="1:6" ht="67.5" x14ac:dyDescent="0.2">
      <c r="A26" s="55" t="s">
        <v>55</v>
      </c>
      <c r="B26" s="72" t="s">
        <v>10</v>
      </c>
      <c r="C26" s="73" t="s">
        <v>56</v>
      </c>
      <c r="D26" s="66" t="s">
        <v>57</v>
      </c>
      <c r="E26" s="66">
        <v>58.45</v>
      </c>
      <c r="F26" s="67" t="str">
        <f t="shared" si="0"/>
        <v>-</v>
      </c>
    </row>
    <row r="27" spans="1:6" ht="67.5" x14ac:dyDescent="0.2">
      <c r="A27" s="55" t="s">
        <v>58</v>
      </c>
      <c r="B27" s="72" t="s">
        <v>10</v>
      </c>
      <c r="C27" s="73" t="s">
        <v>59</v>
      </c>
      <c r="D27" s="66" t="s">
        <v>57</v>
      </c>
      <c r="E27" s="66">
        <v>-3.19</v>
      </c>
      <c r="F27" s="67" t="str">
        <f t="shared" si="0"/>
        <v>-</v>
      </c>
    </row>
    <row r="28" spans="1:6" ht="101.25" x14ac:dyDescent="0.2">
      <c r="A28" s="55" t="s">
        <v>60</v>
      </c>
      <c r="B28" s="72" t="s">
        <v>10</v>
      </c>
      <c r="C28" s="73" t="s">
        <v>61</v>
      </c>
      <c r="D28" s="66" t="s">
        <v>57</v>
      </c>
      <c r="E28" s="66">
        <v>2.63</v>
      </c>
      <c r="F28" s="67" t="str">
        <f t="shared" si="0"/>
        <v>-</v>
      </c>
    </row>
    <row r="29" spans="1:6" ht="112.5" x14ac:dyDescent="0.2">
      <c r="A29" s="55" t="s">
        <v>62</v>
      </c>
      <c r="B29" s="72" t="s">
        <v>10</v>
      </c>
      <c r="C29" s="73" t="s">
        <v>63</v>
      </c>
      <c r="D29" s="66" t="s">
        <v>57</v>
      </c>
      <c r="E29" s="66">
        <v>2.63</v>
      </c>
      <c r="F29" s="67" t="str">
        <f t="shared" si="0"/>
        <v>-</v>
      </c>
    </row>
    <row r="30" spans="1:6" ht="33.75" x14ac:dyDescent="0.2">
      <c r="A30" s="34" t="s">
        <v>64</v>
      </c>
      <c r="B30" s="72" t="s">
        <v>10</v>
      </c>
      <c r="C30" s="73" t="s">
        <v>65</v>
      </c>
      <c r="D30" s="66">
        <v>17000</v>
      </c>
      <c r="E30" s="66">
        <v>-215.34</v>
      </c>
      <c r="F30" s="67">
        <f t="shared" si="0"/>
        <v>17215.34</v>
      </c>
    </row>
    <row r="31" spans="1:6" ht="67.5" x14ac:dyDescent="0.2">
      <c r="A31" s="34" t="s">
        <v>66</v>
      </c>
      <c r="B31" s="72" t="s">
        <v>10</v>
      </c>
      <c r="C31" s="73" t="s">
        <v>67</v>
      </c>
      <c r="D31" s="66">
        <v>17000</v>
      </c>
      <c r="E31" s="66">
        <v>-244.51</v>
      </c>
      <c r="F31" s="67">
        <f t="shared" si="0"/>
        <v>17244.509999999998</v>
      </c>
    </row>
    <row r="32" spans="1:6" ht="45" x14ac:dyDescent="0.2">
      <c r="A32" s="34" t="s">
        <v>68</v>
      </c>
      <c r="B32" s="72" t="s">
        <v>10</v>
      </c>
      <c r="C32" s="73" t="s">
        <v>69</v>
      </c>
      <c r="D32" s="66" t="s">
        <v>57</v>
      </c>
      <c r="E32" s="66">
        <v>29.17</v>
      </c>
      <c r="F32" s="67" t="str">
        <f t="shared" si="0"/>
        <v>-</v>
      </c>
    </row>
    <row r="33" spans="1:6" x14ac:dyDescent="0.2">
      <c r="A33" s="34" t="s">
        <v>70</v>
      </c>
      <c r="B33" s="72" t="s">
        <v>10</v>
      </c>
      <c r="C33" s="73" t="s">
        <v>71</v>
      </c>
      <c r="D33" s="66">
        <v>1234300</v>
      </c>
      <c r="E33" s="66">
        <v>129391.63</v>
      </c>
      <c r="F33" s="67">
        <f t="shared" si="0"/>
        <v>1104908.3700000001</v>
      </c>
    </row>
    <row r="34" spans="1:6" x14ac:dyDescent="0.2">
      <c r="A34" s="34" t="s">
        <v>72</v>
      </c>
      <c r="B34" s="72" t="s">
        <v>10</v>
      </c>
      <c r="C34" s="73" t="s">
        <v>73</v>
      </c>
      <c r="D34" s="66">
        <v>1234300</v>
      </c>
      <c r="E34" s="66">
        <v>129391.63</v>
      </c>
      <c r="F34" s="67">
        <f t="shared" si="0"/>
        <v>1104908.3700000001</v>
      </c>
    </row>
    <row r="35" spans="1:6" x14ac:dyDescent="0.2">
      <c r="A35" s="34" t="s">
        <v>72</v>
      </c>
      <c r="B35" s="72" t="s">
        <v>10</v>
      </c>
      <c r="C35" s="73" t="s">
        <v>74</v>
      </c>
      <c r="D35" s="66">
        <v>1234300</v>
      </c>
      <c r="E35" s="66">
        <v>129391.63</v>
      </c>
      <c r="F35" s="67">
        <f t="shared" si="0"/>
        <v>1104908.3700000001</v>
      </c>
    </row>
    <row r="36" spans="1:6" ht="45" x14ac:dyDescent="0.2">
      <c r="A36" s="34" t="s">
        <v>75</v>
      </c>
      <c r="B36" s="72" t="s">
        <v>10</v>
      </c>
      <c r="C36" s="73" t="s">
        <v>76</v>
      </c>
      <c r="D36" s="66">
        <v>1234300</v>
      </c>
      <c r="E36" s="66">
        <v>121732</v>
      </c>
      <c r="F36" s="67">
        <f t="shared" si="0"/>
        <v>1112568</v>
      </c>
    </row>
    <row r="37" spans="1:6" ht="22.5" x14ac:dyDescent="0.2">
      <c r="A37" s="34" t="s">
        <v>77</v>
      </c>
      <c r="B37" s="72" t="s">
        <v>10</v>
      </c>
      <c r="C37" s="73" t="s">
        <v>78</v>
      </c>
      <c r="D37" s="66" t="s">
        <v>57</v>
      </c>
      <c r="E37" s="66">
        <v>7659.63</v>
      </c>
      <c r="F37" s="67" t="str">
        <f t="shared" si="0"/>
        <v>-</v>
      </c>
    </row>
    <row r="38" spans="1:6" x14ac:dyDescent="0.2">
      <c r="A38" s="34" t="s">
        <v>79</v>
      </c>
      <c r="B38" s="72" t="s">
        <v>10</v>
      </c>
      <c r="C38" s="73" t="s">
        <v>80</v>
      </c>
      <c r="D38" s="66">
        <v>2636600</v>
      </c>
      <c r="E38" s="66">
        <v>239819.21</v>
      </c>
      <c r="F38" s="67">
        <f t="shared" si="0"/>
        <v>2396780.79</v>
      </c>
    </row>
    <row r="39" spans="1:6" x14ac:dyDescent="0.2">
      <c r="A39" s="34" t="s">
        <v>81</v>
      </c>
      <c r="B39" s="72" t="s">
        <v>10</v>
      </c>
      <c r="C39" s="73" t="s">
        <v>82</v>
      </c>
      <c r="D39" s="66">
        <v>80400</v>
      </c>
      <c r="E39" s="66">
        <v>3537.86</v>
      </c>
      <c r="F39" s="67">
        <f t="shared" si="0"/>
        <v>76862.14</v>
      </c>
    </row>
    <row r="40" spans="1:6" ht="33.75" x14ac:dyDescent="0.2">
      <c r="A40" s="34" t="s">
        <v>83</v>
      </c>
      <c r="B40" s="72" t="s">
        <v>10</v>
      </c>
      <c r="C40" s="73" t="s">
        <v>84</v>
      </c>
      <c r="D40" s="66">
        <v>80400</v>
      </c>
      <c r="E40" s="66">
        <v>3537.86</v>
      </c>
      <c r="F40" s="67">
        <f t="shared" si="0"/>
        <v>76862.14</v>
      </c>
    </row>
    <row r="41" spans="1:6" ht="67.5" x14ac:dyDescent="0.2">
      <c r="A41" s="34" t="s">
        <v>85</v>
      </c>
      <c r="B41" s="72" t="s">
        <v>10</v>
      </c>
      <c r="C41" s="73" t="s">
        <v>86</v>
      </c>
      <c r="D41" s="66">
        <v>80400</v>
      </c>
      <c r="E41" s="66">
        <v>3431.29</v>
      </c>
      <c r="F41" s="67">
        <f t="shared" si="0"/>
        <v>76968.710000000006</v>
      </c>
    </row>
    <row r="42" spans="1:6" ht="45" x14ac:dyDescent="0.2">
      <c r="A42" s="34" t="s">
        <v>87</v>
      </c>
      <c r="B42" s="72" t="s">
        <v>10</v>
      </c>
      <c r="C42" s="73" t="s">
        <v>88</v>
      </c>
      <c r="D42" s="66" t="s">
        <v>57</v>
      </c>
      <c r="E42" s="66">
        <v>106.57</v>
      </c>
      <c r="F42" s="67" t="str">
        <f t="shared" si="0"/>
        <v>-</v>
      </c>
    </row>
    <row r="43" spans="1:6" x14ac:dyDescent="0.2">
      <c r="A43" s="34" t="s">
        <v>89</v>
      </c>
      <c r="B43" s="72" t="s">
        <v>10</v>
      </c>
      <c r="C43" s="73" t="s">
        <v>90</v>
      </c>
      <c r="D43" s="66">
        <v>2556200</v>
      </c>
      <c r="E43" s="66">
        <v>236281.35</v>
      </c>
      <c r="F43" s="67">
        <f t="shared" si="0"/>
        <v>2319918.65</v>
      </c>
    </row>
    <row r="44" spans="1:6" x14ac:dyDescent="0.2">
      <c r="A44" s="34" t="s">
        <v>91</v>
      </c>
      <c r="B44" s="72" t="s">
        <v>10</v>
      </c>
      <c r="C44" s="73" t="s">
        <v>92</v>
      </c>
      <c r="D44" s="66">
        <v>116000</v>
      </c>
      <c r="E44" s="66">
        <v>38009</v>
      </c>
      <c r="F44" s="67">
        <f t="shared" si="0"/>
        <v>77991</v>
      </c>
    </row>
    <row r="45" spans="1:6" ht="33.75" x14ac:dyDescent="0.2">
      <c r="A45" s="34" t="s">
        <v>93</v>
      </c>
      <c r="B45" s="72" t="s">
        <v>10</v>
      </c>
      <c r="C45" s="73" t="s">
        <v>94</v>
      </c>
      <c r="D45" s="66">
        <v>116000</v>
      </c>
      <c r="E45" s="66">
        <v>38009</v>
      </c>
      <c r="F45" s="67">
        <f t="shared" si="0"/>
        <v>77991</v>
      </c>
    </row>
    <row r="46" spans="1:6" x14ac:dyDescent="0.2">
      <c r="A46" s="34" t="s">
        <v>95</v>
      </c>
      <c r="B46" s="72" t="s">
        <v>10</v>
      </c>
      <c r="C46" s="73" t="s">
        <v>96</v>
      </c>
      <c r="D46" s="66">
        <v>2440200</v>
      </c>
      <c r="E46" s="66">
        <v>198272.35</v>
      </c>
      <c r="F46" s="67">
        <f t="shared" si="0"/>
        <v>2241927.65</v>
      </c>
    </row>
    <row r="47" spans="1:6" ht="33.75" x14ac:dyDescent="0.2">
      <c r="A47" s="34" t="s">
        <v>97</v>
      </c>
      <c r="B47" s="72" t="s">
        <v>10</v>
      </c>
      <c r="C47" s="73" t="s">
        <v>98</v>
      </c>
      <c r="D47" s="66">
        <v>2440200</v>
      </c>
      <c r="E47" s="66">
        <v>198272.35</v>
      </c>
      <c r="F47" s="67">
        <f t="shared" si="0"/>
        <v>2241927.65</v>
      </c>
    </row>
    <row r="48" spans="1:6" x14ac:dyDescent="0.2">
      <c r="A48" s="34" t="s">
        <v>99</v>
      </c>
      <c r="B48" s="72" t="s">
        <v>10</v>
      </c>
      <c r="C48" s="73" t="s">
        <v>100</v>
      </c>
      <c r="D48" s="66">
        <v>17700</v>
      </c>
      <c r="E48" s="66" t="s">
        <v>57</v>
      </c>
      <c r="F48" s="67" t="str">
        <f t="shared" si="0"/>
        <v>-</v>
      </c>
    </row>
    <row r="49" spans="1:6" ht="45" x14ac:dyDescent="0.2">
      <c r="A49" s="34" t="s">
        <v>101</v>
      </c>
      <c r="B49" s="72" t="s">
        <v>10</v>
      </c>
      <c r="C49" s="73" t="s">
        <v>102</v>
      </c>
      <c r="D49" s="66">
        <v>17700</v>
      </c>
      <c r="E49" s="66" t="s">
        <v>57</v>
      </c>
      <c r="F49" s="67" t="str">
        <f t="shared" si="0"/>
        <v>-</v>
      </c>
    </row>
    <row r="50" spans="1:6" ht="67.5" x14ac:dyDescent="0.2">
      <c r="A50" s="34" t="s">
        <v>103</v>
      </c>
      <c r="B50" s="72" t="s">
        <v>10</v>
      </c>
      <c r="C50" s="73" t="s">
        <v>104</v>
      </c>
      <c r="D50" s="66">
        <v>17700</v>
      </c>
      <c r="E50" s="66" t="s">
        <v>57</v>
      </c>
      <c r="F50" s="67" t="str">
        <f t="shared" si="0"/>
        <v>-</v>
      </c>
    </row>
    <row r="51" spans="1:6" ht="67.5" x14ac:dyDescent="0.2">
      <c r="A51" s="34" t="s">
        <v>103</v>
      </c>
      <c r="B51" s="72" t="s">
        <v>10</v>
      </c>
      <c r="C51" s="73" t="s">
        <v>105</v>
      </c>
      <c r="D51" s="66">
        <v>17700</v>
      </c>
      <c r="E51" s="66" t="s">
        <v>57</v>
      </c>
      <c r="F51" s="67" t="str">
        <f t="shared" si="0"/>
        <v>-</v>
      </c>
    </row>
    <row r="52" spans="1:6" ht="33.75" x14ac:dyDescent="0.2">
      <c r="A52" s="34" t="s">
        <v>106</v>
      </c>
      <c r="B52" s="72" t="s">
        <v>10</v>
      </c>
      <c r="C52" s="73" t="s">
        <v>107</v>
      </c>
      <c r="D52" s="66">
        <v>66500</v>
      </c>
      <c r="E52" s="66">
        <v>7477.59</v>
      </c>
      <c r="F52" s="67">
        <f t="shared" si="0"/>
        <v>59022.41</v>
      </c>
    </row>
    <row r="53" spans="1:6" ht="78.75" x14ac:dyDescent="0.2">
      <c r="A53" s="55" t="s">
        <v>108</v>
      </c>
      <c r="B53" s="72" t="s">
        <v>10</v>
      </c>
      <c r="C53" s="73" t="s">
        <v>109</v>
      </c>
      <c r="D53" s="66">
        <v>66500</v>
      </c>
      <c r="E53" s="66">
        <v>7477.59</v>
      </c>
      <c r="F53" s="67">
        <f t="shared" ref="F53:F76" si="1">IF(OR(D53="-",E53&gt;=D53),"-",D53-IF(E53="-",0,E53))</f>
        <v>59022.41</v>
      </c>
    </row>
    <row r="54" spans="1:6" ht="67.5" x14ac:dyDescent="0.2">
      <c r="A54" s="55" t="s">
        <v>110</v>
      </c>
      <c r="B54" s="72" t="s">
        <v>10</v>
      </c>
      <c r="C54" s="73" t="s">
        <v>111</v>
      </c>
      <c r="D54" s="66">
        <v>66500</v>
      </c>
      <c r="E54" s="66">
        <v>7477.59</v>
      </c>
      <c r="F54" s="67">
        <f t="shared" si="1"/>
        <v>59022.41</v>
      </c>
    </row>
    <row r="55" spans="1:6" ht="56.25" x14ac:dyDescent="0.2">
      <c r="A55" s="34" t="s">
        <v>112</v>
      </c>
      <c r="B55" s="72" t="s">
        <v>10</v>
      </c>
      <c r="C55" s="73" t="s">
        <v>113</v>
      </c>
      <c r="D55" s="66">
        <v>66500</v>
      </c>
      <c r="E55" s="66">
        <v>7477.59</v>
      </c>
      <c r="F55" s="67">
        <f t="shared" si="1"/>
        <v>59022.41</v>
      </c>
    </row>
    <row r="56" spans="1:6" ht="22.5" x14ac:dyDescent="0.2">
      <c r="A56" s="34" t="s">
        <v>114</v>
      </c>
      <c r="B56" s="72" t="s">
        <v>10</v>
      </c>
      <c r="C56" s="73" t="s">
        <v>115</v>
      </c>
      <c r="D56" s="66" t="s">
        <v>57</v>
      </c>
      <c r="E56" s="66">
        <v>6989.25</v>
      </c>
      <c r="F56" s="67" t="str">
        <f t="shared" si="1"/>
        <v>-</v>
      </c>
    </row>
    <row r="57" spans="1:6" x14ac:dyDescent="0.2">
      <c r="A57" s="34" t="s">
        <v>116</v>
      </c>
      <c r="B57" s="72" t="s">
        <v>10</v>
      </c>
      <c r="C57" s="73" t="s">
        <v>117</v>
      </c>
      <c r="D57" s="66" t="s">
        <v>57</v>
      </c>
      <c r="E57" s="66">
        <v>6989.25</v>
      </c>
      <c r="F57" s="67" t="str">
        <f t="shared" si="1"/>
        <v>-</v>
      </c>
    </row>
    <row r="58" spans="1:6" ht="33.75" x14ac:dyDescent="0.2">
      <c r="A58" s="34" t="s">
        <v>118</v>
      </c>
      <c r="B58" s="72" t="s">
        <v>10</v>
      </c>
      <c r="C58" s="73" t="s">
        <v>119</v>
      </c>
      <c r="D58" s="66" t="s">
        <v>57</v>
      </c>
      <c r="E58" s="66">
        <v>6989.25</v>
      </c>
      <c r="F58" s="67" t="str">
        <f t="shared" si="1"/>
        <v>-</v>
      </c>
    </row>
    <row r="59" spans="1:6" ht="33.75" x14ac:dyDescent="0.2">
      <c r="A59" s="34" t="s">
        <v>120</v>
      </c>
      <c r="B59" s="72" t="s">
        <v>10</v>
      </c>
      <c r="C59" s="73" t="s">
        <v>121</v>
      </c>
      <c r="D59" s="66" t="s">
        <v>57</v>
      </c>
      <c r="E59" s="66">
        <v>6989.25</v>
      </c>
      <c r="F59" s="67" t="str">
        <f t="shared" si="1"/>
        <v>-</v>
      </c>
    </row>
    <row r="60" spans="1:6" ht="22.5" x14ac:dyDescent="0.2">
      <c r="A60" s="34" t="s">
        <v>122</v>
      </c>
      <c r="B60" s="72" t="s">
        <v>10</v>
      </c>
      <c r="C60" s="73" t="s">
        <v>123</v>
      </c>
      <c r="D60" s="66" t="s">
        <v>57</v>
      </c>
      <c r="E60" s="66">
        <v>157000</v>
      </c>
      <c r="F60" s="67" t="str">
        <f t="shared" si="1"/>
        <v>-</v>
      </c>
    </row>
    <row r="61" spans="1:6" ht="67.5" x14ac:dyDescent="0.2">
      <c r="A61" s="55" t="s">
        <v>124</v>
      </c>
      <c r="B61" s="72" t="s">
        <v>10</v>
      </c>
      <c r="C61" s="73" t="s">
        <v>125</v>
      </c>
      <c r="D61" s="66" t="s">
        <v>57</v>
      </c>
      <c r="E61" s="66">
        <v>157000</v>
      </c>
      <c r="F61" s="67" t="str">
        <f t="shared" si="1"/>
        <v>-</v>
      </c>
    </row>
    <row r="62" spans="1:6" ht="78.75" x14ac:dyDescent="0.2">
      <c r="A62" s="55" t="s">
        <v>126</v>
      </c>
      <c r="B62" s="72" t="s">
        <v>10</v>
      </c>
      <c r="C62" s="73" t="s">
        <v>127</v>
      </c>
      <c r="D62" s="66" t="s">
        <v>57</v>
      </c>
      <c r="E62" s="66">
        <v>157000</v>
      </c>
      <c r="F62" s="67" t="str">
        <f t="shared" si="1"/>
        <v>-</v>
      </c>
    </row>
    <row r="63" spans="1:6" ht="78.75" x14ac:dyDescent="0.2">
      <c r="A63" s="55" t="s">
        <v>128</v>
      </c>
      <c r="B63" s="72" t="s">
        <v>10</v>
      </c>
      <c r="C63" s="73" t="s">
        <v>129</v>
      </c>
      <c r="D63" s="66" t="s">
        <v>57</v>
      </c>
      <c r="E63" s="66">
        <v>157000</v>
      </c>
      <c r="F63" s="67" t="str">
        <f t="shared" si="1"/>
        <v>-</v>
      </c>
    </row>
    <row r="64" spans="1:6" x14ac:dyDescent="0.2">
      <c r="A64" s="34" t="s">
        <v>130</v>
      </c>
      <c r="B64" s="72" t="s">
        <v>10</v>
      </c>
      <c r="C64" s="73" t="s">
        <v>131</v>
      </c>
      <c r="D64" s="66">
        <v>12600</v>
      </c>
      <c r="E64" s="66">
        <v>300</v>
      </c>
      <c r="F64" s="67">
        <f t="shared" si="1"/>
        <v>12300</v>
      </c>
    </row>
    <row r="65" spans="1:6" ht="33.75" x14ac:dyDescent="0.2">
      <c r="A65" s="34" t="s">
        <v>132</v>
      </c>
      <c r="B65" s="72" t="s">
        <v>10</v>
      </c>
      <c r="C65" s="73" t="s">
        <v>133</v>
      </c>
      <c r="D65" s="66">
        <v>12600</v>
      </c>
      <c r="E65" s="66">
        <v>300</v>
      </c>
      <c r="F65" s="67">
        <f t="shared" si="1"/>
        <v>12300</v>
      </c>
    </row>
    <row r="66" spans="1:6" ht="45" x14ac:dyDescent="0.2">
      <c r="A66" s="34" t="s">
        <v>134</v>
      </c>
      <c r="B66" s="72" t="s">
        <v>10</v>
      </c>
      <c r="C66" s="73" t="s">
        <v>135</v>
      </c>
      <c r="D66" s="66">
        <v>12600</v>
      </c>
      <c r="E66" s="66">
        <v>300</v>
      </c>
      <c r="F66" s="67">
        <f t="shared" si="1"/>
        <v>12300</v>
      </c>
    </row>
    <row r="67" spans="1:6" x14ac:dyDescent="0.2">
      <c r="A67" s="34" t="s">
        <v>136</v>
      </c>
      <c r="B67" s="72" t="s">
        <v>10</v>
      </c>
      <c r="C67" s="73" t="s">
        <v>137</v>
      </c>
      <c r="D67" s="66">
        <v>2529800</v>
      </c>
      <c r="E67" s="66">
        <v>427525</v>
      </c>
      <c r="F67" s="67">
        <f t="shared" si="1"/>
        <v>2102275</v>
      </c>
    </row>
    <row r="68" spans="1:6" ht="33.75" x14ac:dyDescent="0.2">
      <c r="A68" s="34" t="s">
        <v>138</v>
      </c>
      <c r="B68" s="72" t="s">
        <v>10</v>
      </c>
      <c r="C68" s="73" t="s">
        <v>139</v>
      </c>
      <c r="D68" s="66">
        <v>2529800</v>
      </c>
      <c r="E68" s="66">
        <v>427525</v>
      </c>
      <c r="F68" s="67">
        <f t="shared" si="1"/>
        <v>2102275</v>
      </c>
    </row>
    <row r="69" spans="1:6" ht="22.5" x14ac:dyDescent="0.2">
      <c r="A69" s="34" t="s">
        <v>140</v>
      </c>
      <c r="B69" s="72" t="s">
        <v>10</v>
      </c>
      <c r="C69" s="73" t="s">
        <v>141</v>
      </c>
      <c r="D69" s="66">
        <v>2460300</v>
      </c>
      <c r="E69" s="66">
        <v>410000</v>
      </c>
      <c r="F69" s="67">
        <f t="shared" si="1"/>
        <v>2050300</v>
      </c>
    </row>
    <row r="70" spans="1:6" x14ac:dyDescent="0.2">
      <c r="A70" s="34" t="s">
        <v>142</v>
      </c>
      <c r="B70" s="72" t="s">
        <v>10</v>
      </c>
      <c r="C70" s="73" t="s">
        <v>143</v>
      </c>
      <c r="D70" s="66">
        <v>2460300</v>
      </c>
      <c r="E70" s="66">
        <v>410000</v>
      </c>
      <c r="F70" s="67">
        <f t="shared" si="1"/>
        <v>2050300</v>
      </c>
    </row>
    <row r="71" spans="1:6" ht="22.5" x14ac:dyDescent="0.2">
      <c r="A71" s="34" t="s">
        <v>144</v>
      </c>
      <c r="B71" s="72" t="s">
        <v>10</v>
      </c>
      <c r="C71" s="73" t="s">
        <v>145</v>
      </c>
      <c r="D71" s="66">
        <v>2460300</v>
      </c>
      <c r="E71" s="66">
        <v>410000</v>
      </c>
      <c r="F71" s="67">
        <f t="shared" si="1"/>
        <v>2050300</v>
      </c>
    </row>
    <row r="72" spans="1:6" ht="22.5" x14ac:dyDescent="0.2">
      <c r="A72" s="34" t="s">
        <v>146</v>
      </c>
      <c r="B72" s="72" t="s">
        <v>10</v>
      </c>
      <c r="C72" s="73" t="s">
        <v>147</v>
      </c>
      <c r="D72" s="66">
        <v>69500</v>
      </c>
      <c r="E72" s="66">
        <v>17525</v>
      </c>
      <c r="F72" s="67">
        <f t="shared" si="1"/>
        <v>51975</v>
      </c>
    </row>
    <row r="73" spans="1:6" ht="33.75" x14ac:dyDescent="0.2">
      <c r="A73" s="34" t="s">
        <v>148</v>
      </c>
      <c r="B73" s="72" t="s">
        <v>10</v>
      </c>
      <c r="C73" s="73" t="s">
        <v>149</v>
      </c>
      <c r="D73" s="66">
        <v>200</v>
      </c>
      <c r="E73" s="66">
        <v>200</v>
      </c>
      <c r="F73" s="67" t="str">
        <f t="shared" si="1"/>
        <v>-</v>
      </c>
    </row>
    <row r="74" spans="1:6" ht="33.75" x14ac:dyDescent="0.2">
      <c r="A74" s="34" t="s">
        <v>150</v>
      </c>
      <c r="B74" s="72" t="s">
        <v>10</v>
      </c>
      <c r="C74" s="73" t="s">
        <v>151</v>
      </c>
      <c r="D74" s="66">
        <v>200</v>
      </c>
      <c r="E74" s="66">
        <v>200</v>
      </c>
      <c r="F74" s="67" t="str">
        <f t="shared" si="1"/>
        <v>-</v>
      </c>
    </row>
    <row r="75" spans="1:6" ht="33.75" x14ac:dyDescent="0.2">
      <c r="A75" s="34" t="s">
        <v>152</v>
      </c>
      <c r="B75" s="72" t="s">
        <v>10</v>
      </c>
      <c r="C75" s="73" t="s">
        <v>153</v>
      </c>
      <c r="D75" s="66">
        <v>69300</v>
      </c>
      <c r="E75" s="66">
        <v>17325</v>
      </c>
      <c r="F75" s="67">
        <f t="shared" si="1"/>
        <v>51975</v>
      </c>
    </row>
    <row r="76" spans="1:6" ht="34.5" thickBot="1" x14ac:dyDescent="0.25">
      <c r="A76" s="34" t="s">
        <v>154</v>
      </c>
      <c r="B76" s="72" t="s">
        <v>10</v>
      </c>
      <c r="C76" s="73" t="s">
        <v>155</v>
      </c>
      <c r="D76" s="66">
        <v>69300</v>
      </c>
      <c r="E76" s="66">
        <v>17325</v>
      </c>
      <c r="F76" s="67">
        <f t="shared" si="1"/>
        <v>51975</v>
      </c>
    </row>
    <row r="77" spans="1:6" ht="12.75" customHeight="1" x14ac:dyDescent="0.2">
      <c r="A77" s="35"/>
      <c r="B77" s="36"/>
      <c r="C77" s="36"/>
      <c r="D77" s="20"/>
      <c r="E77" s="20"/>
      <c r="F77" s="20"/>
    </row>
  </sheetData>
  <mergeCells count="12">
    <mergeCell ref="F11:F17"/>
    <mergeCell ref="A1:D1"/>
    <mergeCell ref="A2:D2"/>
    <mergeCell ref="A4:D4"/>
    <mergeCell ref="B6:D6"/>
    <mergeCell ref="B7:D7"/>
    <mergeCell ref="A10:D10"/>
    <mergeCell ref="A11:A17"/>
    <mergeCell ref="B11:B17"/>
    <mergeCell ref="C11:C17"/>
    <mergeCell ref="D11:D17"/>
    <mergeCell ref="E11:E17"/>
  </mergeCells>
  <conditionalFormatting sqref="F19">
    <cfRule type="cellIs" dxfId="180" priority="58" stopIfTrue="1" operator="equal">
      <formula>0</formula>
    </cfRule>
  </conditionalFormatting>
  <conditionalFormatting sqref="F20">
    <cfRule type="cellIs" dxfId="179" priority="57" stopIfTrue="1" operator="equal">
      <formula>0</formula>
    </cfRule>
  </conditionalFormatting>
  <conditionalFormatting sqref="F21">
    <cfRule type="cellIs" dxfId="178" priority="56" stopIfTrue="1" operator="equal">
      <formula>0</formula>
    </cfRule>
  </conditionalFormatting>
  <conditionalFormatting sqref="F22">
    <cfRule type="cellIs" dxfId="177" priority="55" stopIfTrue="1" operator="equal">
      <formula>0</formula>
    </cfRule>
  </conditionalFormatting>
  <conditionalFormatting sqref="F23">
    <cfRule type="cellIs" dxfId="176" priority="54" stopIfTrue="1" operator="equal">
      <formula>0</formula>
    </cfRule>
  </conditionalFormatting>
  <conditionalFormatting sqref="F24">
    <cfRule type="cellIs" dxfId="175" priority="53" stopIfTrue="1" operator="equal">
      <formula>0</formula>
    </cfRule>
  </conditionalFormatting>
  <conditionalFormatting sqref="F25">
    <cfRule type="cellIs" dxfId="174" priority="52" stopIfTrue="1" operator="equal">
      <formula>0</formula>
    </cfRule>
  </conditionalFormatting>
  <conditionalFormatting sqref="F26">
    <cfRule type="cellIs" dxfId="173" priority="51" stopIfTrue="1" operator="equal">
      <formula>0</formula>
    </cfRule>
  </conditionalFormatting>
  <conditionalFormatting sqref="F27">
    <cfRule type="cellIs" dxfId="172" priority="50" stopIfTrue="1" operator="equal">
      <formula>0</formula>
    </cfRule>
  </conditionalFormatting>
  <conditionalFormatting sqref="F28">
    <cfRule type="cellIs" dxfId="171" priority="49" stopIfTrue="1" operator="equal">
      <formula>0</formula>
    </cfRule>
  </conditionalFormatting>
  <conditionalFormatting sqref="F29">
    <cfRule type="cellIs" dxfId="170" priority="48" stopIfTrue="1" operator="equal">
      <formula>0</formula>
    </cfRule>
  </conditionalFormatting>
  <conditionalFormatting sqref="F30">
    <cfRule type="cellIs" dxfId="169" priority="47" stopIfTrue="1" operator="equal">
      <formula>0</formula>
    </cfRule>
  </conditionalFormatting>
  <conditionalFormatting sqref="F31">
    <cfRule type="cellIs" dxfId="168" priority="46" stopIfTrue="1" operator="equal">
      <formula>0</formula>
    </cfRule>
  </conditionalFormatting>
  <conditionalFormatting sqref="F32">
    <cfRule type="cellIs" dxfId="167" priority="45" stopIfTrue="1" operator="equal">
      <formula>0</formula>
    </cfRule>
  </conditionalFormatting>
  <conditionalFormatting sqref="F33">
    <cfRule type="cellIs" dxfId="166" priority="44" stopIfTrue="1" operator="equal">
      <formula>0</formula>
    </cfRule>
  </conditionalFormatting>
  <conditionalFormatting sqref="F34">
    <cfRule type="cellIs" dxfId="165" priority="43" stopIfTrue="1" operator="equal">
      <formula>0</formula>
    </cfRule>
  </conditionalFormatting>
  <conditionalFormatting sqref="F35">
    <cfRule type="cellIs" dxfId="164" priority="42" stopIfTrue="1" operator="equal">
      <formula>0</formula>
    </cfRule>
  </conditionalFormatting>
  <conditionalFormatting sqref="F36">
    <cfRule type="cellIs" dxfId="163" priority="41" stopIfTrue="1" operator="equal">
      <formula>0</formula>
    </cfRule>
  </conditionalFormatting>
  <conditionalFormatting sqref="F37">
    <cfRule type="cellIs" dxfId="162" priority="40" stopIfTrue="1" operator="equal">
      <formula>0</formula>
    </cfRule>
  </conditionalFormatting>
  <conditionalFormatting sqref="F38">
    <cfRule type="cellIs" dxfId="161" priority="39" stopIfTrue="1" operator="equal">
      <formula>0</formula>
    </cfRule>
  </conditionalFormatting>
  <conditionalFormatting sqref="F39">
    <cfRule type="cellIs" dxfId="160" priority="38" stopIfTrue="1" operator="equal">
      <formula>0</formula>
    </cfRule>
  </conditionalFormatting>
  <conditionalFormatting sqref="F40">
    <cfRule type="cellIs" dxfId="159" priority="37" stopIfTrue="1" operator="equal">
      <formula>0</formula>
    </cfRule>
  </conditionalFormatting>
  <conditionalFormatting sqref="F41">
    <cfRule type="cellIs" dxfId="158" priority="36" stopIfTrue="1" operator="equal">
      <formula>0</formula>
    </cfRule>
  </conditionalFormatting>
  <conditionalFormatting sqref="F42">
    <cfRule type="cellIs" dxfId="157" priority="35" stopIfTrue="1" operator="equal">
      <formula>0</formula>
    </cfRule>
  </conditionalFormatting>
  <conditionalFormatting sqref="F43">
    <cfRule type="cellIs" dxfId="156" priority="34" stopIfTrue="1" operator="equal">
      <formula>0</formula>
    </cfRule>
  </conditionalFormatting>
  <conditionalFormatting sqref="F44">
    <cfRule type="cellIs" dxfId="155" priority="33" stopIfTrue="1" operator="equal">
      <formula>0</formula>
    </cfRule>
  </conditionalFormatting>
  <conditionalFormatting sqref="F45">
    <cfRule type="cellIs" dxfId="154" priority="32" stopIfTrue="1" operator="equal">
      <formula>0</formula>
    </cfRule>
  </conditionalFormatting>
  <conditionalFormatting sqref="F46">
    <cfRule type="cellIs" dxfId="153" priority="31" stopIfTrue="1" operator="equal">
      <formula>0</formula>
    </cfRule>
  </conditionalFormatting>
  <conditionalFormatting sqref="F47">
    <cfRule type="cellIs" dxfId="152" priority="30" stopIfTrue="1" operator="equal">
      <formula>0</formula>
    </cfRule>
  </conditionalFormatting>
  <conditionalFormatting sqref="F48">
    <cfRule type="cellIs" dxfId="151" priority="29" stopIfTrue="1" operator="equal">
      <formula>0</formula>
    </cfRule>
  </conditionalFormatting>
  <conditionalFormatting sqref="F49">
    <cfRule type="cellIs" dxfId="150" priority="28" stopIfTrue="1" operator="equal">
      <formula>0</formula>
    </cfRule>
  </conditionalFormatting>
  <conditionalFormatting sqref="F50">
    <cfRule type="cellIs" dxfId="149" priority="27" stopIfTrue="1" operator="equal">
      <formula>0</formula>
    </cfRule>
  </conditionalFormatting>
  <conditionalFormatting sqref="F51">
    <cfRule type="cellIs" dxfId="148" priority="26" stopIfTrue="1" operator="equal">
      <formula>0</formula>
    </cfRule>
  </conditionalFormatting>
  <conditionalFormatting sqref="F52">
    <cfRule type="cellIs" dxfId="147" priority="25" stopIfTrue="1" operator="equal">
      <formula>0</formula>
    </cfRule>
  </conditionalFormatting>
  <conditionalFormatting sqref="F53">
    <cfRule type="cellIs" dxfId="146" priority="24" stopIfTrue="1" operator="equal">
      <formula>0</formula>
    </cfRule>
  </conditionalFormatting>
  <conditionalFormatting sqref="F54">
    <cfRule type="cellIs" dxfId="145" priority="23" stopIfTrue="1" operator="equal">
      <formula>0</formula>
    </cfRule>
  </conditionalFormatting>
  <conditionalFormatting sqref="F55">
    <cfRule type="cellIs" dxfId="144" priority="22" stopIfTrue="1" operator="equal">
      <formula>0</formula>
    </cfRule>
  </conditionalFormatting>
  <conditionalFormatting sqref="F56">
    <cfRule type="cellIs" dxfId="143" priority="21" stopIfTrue="1" operator="equal">
      <formula>0</formula>
    </cfRule>
  </conditionalFormatting>
  <conditionalFormatting sqref="F57">
    <cfRule type="cellIs" dxfId="142" priority="20" stopIfTrue="1" operator="equal">
      <formula>0</formula>
    </cfRule>
  </conditionalFormatting>
  <conditionalFormatting sqref="F58">
    <cfRule type="cellIs" dxfId="141" priority="19" stopIfTrue="1" operator="equal">
      <formula>0</formula>
    </cfRule>
  </conditionalFormatting>
  <conditionalFormatting sqref="F59">
    <cfRule type="cellIs" dxfId="140" priority="18" stopIfTrue="1" operator="equal">
      <formula>0</formula>
    </cfRule>
  </conditionalFormatting>
  <conditionalFormatting sqref="F60">
    <cfRule type="cellIs" dxfId="139" priority="17" stopIfTrue="1" operator="equal">
      <formula>0</formula>
    </cfRule>
  </conditionalFormatting>
  <conditionalFormatting sqref="F61">
    <cfRule type="cellIs" dxfId="138" priority="16" stopIfTrue="1" operator="equal">
      <formula>0</formula>
    </cfRule>
  </conditionalFormatting>
  <conditionalFormatting sqref="F62">
    <cfRule type="cellIs" dxfId="137" priority="15" stopIfTrue="1" operator="equal">
      <formula>0</formula>
    </cfRule>
  </conditionalFormatting>
  <conditionalFormatting sqref="F63">
    <cfRule type="cellIs" dxfId="136" priority="14" stopIfTrue="1" operator="equal">
      <formula>0</formula>
    </cfRule>
  </conditionalFormatting>
  <conditionalFormatting sqref="F64">
    <cfRule type="cellIs" dxfId="135" priority="13" stopIfTrue="1" operator="equal">
      <formula>0</formula>
    </cfRule>
  </conditionalFormatting>
  <conditionalFormatting sqref="F65">
    <cfRule type="cellIs" dxfId="134" priority="12" stopIfTrue="1" operator="equal">
      <formula>0</formula>
    </cfRule>
  </conditionalFormatting>
  <conditionalFormatting sqref="F66">
    <cfRule type="cellIs" dxfId="133" priority="11" stopIfTrue="1" operator="equal">
      <formula>0</formula>
    </cfRule>
  </conditionalFormatting>
  <conditionalFormatting sqref="F67">
    <cfRule type="cellIs" dxfId="132" priority="10" stopIfTrue="1" operator="equal">
      <formula>0</formula>
    </cfRule>
  </conditionalFormatting>
  <conditionalFormatting sqref="F68">
    <cfRule type="cellIs" dxfId="131" priority="9" stopIfTrue="1" operator="equal">
      <formula>0</formula>
    </cfRule>
  </conditionalFormatting>
  <conditionalFormatting sqref="F69">
    <cfRule type="cellIs" dxfId="130" priority="8" stopIfTrue="1" operator="equal">
      <formula>0</formula>
    </cfRule>
  </conditionalFormatting>
  <conditionalFormatting sqref="F70">
    <cfRule type="cellIs" dxfId="129" priority="7" stopIfTrue="1" operator="equal">
      <formula>0</formula>
    </cfRule>
  </conditionalFormatting>
  <conditionalFormatting sqref="F71">
    <cfRule type="cellIs" dxfId="128" priority="6" stopIfTrue="1" operator="equal">
      <formula>0</formula>
    </cfRule>
  </conditionalFormatting>
  <conditionalFormatting sqref="F72">
    <cfRule type="cellIs" dxfId="127" priority="5" stopIfTrue="1" operator="equal">
      <formula>0</formula>
    </cfRule>
  </conditionalFormatting>
  <conditionalFormatting sqref="F73">
    <cfRule type="cellIs" dxfId="126" priority="4" stopIfTrue="1" operator="equal">
      <formula>0</formula>
    </cfRule>
  </conditionalFormatting>
  <conditionalFormatting sqref="F74">
    <cfRule type="cellIs" dxfId="125" priority="3" stopIfTrue="1" operator="equal">
      <formula>0</formula>
    </cfRule>
  </conditionalFormatting>
  <conditionalFormatting sqref="F75">
    <cfRule type="cellIs" dxfId="124" priority="2" stopIfTrue="1" operator="equal">
      <formula>0</formula>
    </cfRule>
  </conditionalFormatting>
  <conditionalFormatting sqref="F76">
    <cfRule type="cellIs" dxfId="123" priority="1" stopIfTrue="1" operator="equal">
      <formula>0</formula>
    </cfRule>
  </conditionalFormatting>
  <printOptions gridLinesSet="0"/>
  <pageMargins left="0.39370078740157483" right="0.39370078740157483" top="0.78740157480314965" bottom="0.39370078740157483" header="0" footer="0"/>
  <pageSetup paperSize="9" scale="58" fitToHeight="0" pageOrder="overThenDown" orientation="portrait" verticalDpi="300" r:id="rId1"/>
  <headerFooter alignWithMargins="0"/>
  <drawing r:id="rId2"/>
  <legacyDrawing r:id="rId3"/>
  <controls>
    <mc:AlternateContent xmlns:mc="http://schemas.openxmlformats.org/markup-compatibility/2006">
      <mc:Choice Requires="x14">
        <control shapeId="4097" r:id="rId4" name="FinTexExportButton">
          <controlPr autoLine="0" r:id="rId5">
            <anchor moveWithCells="1">
              <from>
                <xdr:col>6</xdr:col>
                <xdr:colOff>571500</xdr:colOff>
                <xdr:row>7</xdr:row>
                <xdr:rowOff>28575</xdr:rowOff>
              </from>
              <to>
                <xdr:col>9</xdr:col>
                <xdr:colOff>228600</xdr:colOff>
                <xdr:row>9</xdr:row>
                <xdr:rowOff>0</xdr:rowOff>
              </to>
            </anchor>
          </controlPr>
        </control>
      </mc:Choice>
      <mc:Fallback>
        <control shapeId="4097" r:id="rId4" name="FinTexExportButton"/>
      </mc:Fallback>
    </mc:AlternateContent>
  </control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5">
    <pageSetUpPr fitToPage="1"/>
  </sheetPr>
  <dimension ref="A1:F126"/>
  <sheetViews>
    <sheetView showGridLines="0" topLeftCell="A97" workbookViewId="0">
      <selection activeCell="D127" sqref="D127"/>
    </sheetView>
  </sheetViews>
  <sheetFormatPr defaultRowHeight="12.75" x14ac:dyDescent="0.2"/>
  <cols>
    <col min="1" max="1" width="45.7109375" customWidth="1"/>
    <col min="2" max="2" width="4.28515625" customWidth="1"/>
    <col min="3" max="3" width="34.28515625" customWidth="1"/>
    <col min="4" max="4" width="18.85546875" customWidth="1"/>
    <col min="5" max="6" width="18.7109375" customWidth="1"/>
  </cols>
  <sheetData>
    <row r="1" spans="1:6" ht="12.75" customHeight="1" x14ac:dyDescent="0.2"/>
    <row r="2" spans="1:6" ht="15" customHeight="1" x14ac:dyDescent="0.25">
      <c r="A2" s="82" t="s">
        <v>21</v>
      </c>
      <c r="B2" s="82"/>
      <c r="C2" s="82"/>
      <c r="D2" s="82"/>
      <c r="E2" s="21"/>
      <c r="F2" s="5" t="s">
        <v>18</v>
      </c>
    </row>
    <row r="3" spans="1:6" ht="13.5" customHeight="1" thickBot="1" x14ac:dyDescent="0.25">
      <c r="A3" s="10"/>
      <c r="B3" s="10"/>
      <c r="C3" s="12"/>
      <c r="D3" s="11"/>
      <c r="E3" s="11"/>
      <c r="F3" s="11"/>
    </row>
    <row r="4" spans="1:6" ht="10.35" customHeight="1" x14ac:dyDescent="0.2">
      <c r="A4" s="92" t="s">
        <v>4</v>
      </c>
      <c r="B4" s="86" t="s">
        <v>11</v>
      </c>
      <c r="C4" s="95" t="s">
        <v>25</v>
      </c>
      <c r="D4" s="89" t="s">
        <v>17</v>
      </c>
      <c r="E4" s="97" t="s">
        <v>12</v>
      </c>
      <c r="F4" s="74" t="s">
        <v>15</v>
      </c>
    </row>
    <row r="5" spans="1:6" ht="5.45" customHeight="1" x14ac:dyDescent="0.2">
      <c r="A5" s="93"/>
      <c r="B5" s="87"/>
      <c r="C5" s="96"/>
      <c r="D5" s="90"/>
      <c r="E5" s="98"/>
      <c r="F5" s="75"/>
    </row>
    <row r="6" spans="1:6" ht="9.6" customHeight="1" x14ac:dyDescent="0.2">
      <c r="A6" s="93"/>
      <c r="B6" s="87"/>
      <c r="C6" s="96"/>
      <c r="D6" s="90"/>
      <c r="E6" s="98"/>
      <c r="F6" s="75"/>
    </row>
    <row r="7" spans="1:6" ht="6" customHeight="1" x14ac:dyDescent="0.2">
      <c r="A7" s="93"/>
      <c r="B7" s="87"/>
      <c r="C7" s="96"/>
      <c r="D7" s="90"/>
      <c r="E7" s="98"/>
      <c r="F7" s="75"/>
    </row>
    <row r="8" spans="1:6" ht="6.6" customHeight="1" x14ac:dyDescent="0.2">
      <c r="A8" s="93"/>
      <c r="B8" s="87"/>
      <c r="C8" s="96"/>
      <c r="D8" s="90"/>
      <c r="E8" s="98"/>
      <c r="F8" s="75"/>
    </row>
    <row r="9" spans="1:6" ht="11.1" customHeight="1" x14ac:dyDescent="0.2">
      <c r="A9" s="93"/>
      <c r="B9" s="87"/>
      <c r="C9" s="96"/>
      <c r="D9" s="90"/>
      <c r="E9" s="98"/>
      <c r="F9" s="75"/>
    </row>
    <row r="10" spans="1:6" ht="4.1500000000000004" hidden="1" customHeight="1" x14ac:dyDescent="0.2">
      <c r="A10" s="93"/>
      <c r="B10" s="87"/>
      <c r="C10" s="49"/>
      <c r="D10" s="90"/>
      <c r="E10" s="22"/>
      <c r="F10" s="27"/>
    </row>
    <row r="11" spans="1:6" ht="13.15" hidden="1" customHeight="1" x14ac:dyDescent="0.2">
      <c r="A11" s="94"/>
      <c r="B11" s="88"/>
      <c r="C11" s="50"/>
      <c r="D11" s="91"/>
      <c r="E11" s="24"/>
      <c r="F11" s="28"/>
    </row>
    <row r="12" spans="1:6" ht="13.5" customHeight="1" thickBot="1" x14ac:dyDescent="0.25">
      <c r="A12" s="14">
        <v>1</v>
      </c>
      <c r="B12" s="15">
        <v>2</v>
      </c>
      <c r="C12" s="19">
        <v>3</v>
      </c>
      <c r="D12" s="16" t="s">
        <v>1</v>
      </c>
      <c r="E12" s="23" t="s">
        <v>2</v>
      </c>
      <c r="F12" s="17" t="s">
        <v>13</v>
      </c>
    </row>
    <row r="13" spans="1:6" x14ac:dyDescent="0.2">
      <c r="A13" s="51" t="s">
        <v>156</v>
      </c>
      <c r="B13" s="52" t="s">
        <v>157</v>
      </c>
      <c r="C13" s="105" t="s">
        <v>158</v>
      </c>
      <c r="D13" s="106">
        <v>8446694.3900000006</v>
      </c>
      <c r="E13" s="107">
        <v>563064.01</v>
      </c>
      <c r="F13" s="108">
        <f>IF(OR(D13="-",E13&gt;=D13),"-",D13-IF(E13="-",0,E13))</f>
        <v>7883630.3800000008</v>
      </c>
    </row>
    <row r="14" spans="1:6" x14ac:dyDescent="0.2">
      <c r="A14" s="53" t="s">
        <v>44</v>
      </c>
      <c r="B14" s="38"/>
      <c r="C14" s="109"/>
      <c r="D14" s="110"/>
      <c r="E14" s="111"/>
      <c r="F14" s="112"/>
    </row>
    <row r="15" spans="1:6" x14ac:dyDescent="0.2">
      <c r="A15" s="51" t="s">
        <v>159</v>
      </c>
      <c r="B15" s="52" t="s">
        <v>157</v>
      </c>
      <c r="C15" s="105" t="s">
        <v>160</v>
      </c>
      <c r="D15" s="106">
        <v>4041800</v>
      </c>
      <c r="E15" s="107">
        <v>283504.09000000003</v>
      </c>
      <c r="F15" s="108">
        <f t="shared" ref="F15:F46" si="0">IF(OR(D15="-",E15&gt;=D15),"-",D15-IF(E15="-",0,E15))</f>
        <v>3758295.91</v>
      </c>
    </row>
    <row r="16" spans="1:6" ht="56.25" x14ac:dyDescent="0.2">
      <c r="A16" s="32" t="s">
        <v>161</v>
      </c>
      <c r="B16" s="41" t="s">
        <v>157</v>
      </c>
      <c r="C16" s="69" t="s">
        <v>162</v>
      </c>
      <c r="D16" s="62">
        <v>2914100</v>
      </c>
      <c r="E16" s="113">
        <v>226856.18</v>
      </c>
      <c r="F16" s="114">
        <f t="shared" si="0"/>
        <v>2687243.82</v>
      </c>
    </row>
    <row r="17" spans="1:6" ht="22.5" x14ac:dyDescent="0.2">
      <c r="A17" s="32" t="s">
        <v>163</v>
      </c>
      <c r="B17" s="41" t="s">
        <v>157</v>
      </c>
      <c r="C17" s="69" t="s">
        <v>164</v>
      </c>
      <c r="D17" s="62">
        <v>2914100</v>
      </c>
      <c r="E17" s="113">
        <v>226856.18</v>
      </c>
      <c r="F17" s="114">
        <f t="shared" si="0"/>
        <v>2687243.82</v>
      </c>
    </row>
    <row r="18" spans="1:6" ht="22.5" x14ac:dyDescent="0.2">
      <c r="A18" s="32" t="s">
        <v>165</v>
      </c>
      <c r="B18" s="41" t="s">
        <v>157</v>
      </c>
      <c r="C18" s="69" t="s">
        <v>166</v>
      </c>
      <c r="D18" s="62">
        <v>2064000</v>
      </c>
      <c r="E18" s="113">
        <v>184819.16</v>
      </c>
      <c r="F18" s="114">
        <f t="shared" si="0"/>
        <v>1879180.84</v>
      </c>
    </row>
    <row r="19" spans="1:6" ht="33.75" x14ac:dyDescent="0.2">
      <c r="A19" s="32" t="s">
        <v>167</v>
      </c>
      <c r="B19" s="41" t="s">
        <v>157</v>
      </c>
      <c r="C19" s="69" t="s">
        <v>168</v>
      </c>
      <c r="D19" s="62">
        <v>175800</v>
      </c>
      <c r="E19" s="113" t="s">
        <v>57</v>
      </c>
      <c r="F19" s="114" t="str">
        <f t="shared" si="0"/>
        <v>-</v>
      </c>
    </row>
    <row r="20" spans="1:6" ht="33.75" x14ac:dyDescent="0.2">
      <c r="A20" s="32" t="s">
        <v>169</v>
      </c>
      <c r="B20" s="41" t="s">
        <v>157</v>
      </c>
      <c r="C20" s="69" t="s">
        <v>170</v>
      </c>
      <c r="D20" s="62">
        <v>674300</v>
      </c>
      <c r="E20" s="113">
        <v>42037.02</v>
      </c>
      <c r="F20" s="114">
        <f t="shared" si="0"/>
        <v>632262.98</v>
      </c>
    </row>
    <row r="21" spans="1:6" ht="22.5" x14ac:dyDescent="0.2">
      <c r="A21" s="32" t="s">
        <v>171</v>
      </c>
      <c r="B21" s="41" t="s">
        <v>157</v>
      </c>
      <c r="C21" s="69" t="s">
        <v>172</v>
      </c>
      <c r="D21" s="62">
        <v>906100</v>
      </c>
      <c r="E21" s="113">
        <v>56647.91</v>
      </c>
      <c r="F21" s="114">
        <f t="shared" si="0"/>
        <v>849452.09</v>
      </c>
    </row>
    <row r="22" spans="1:6" ht="22.5" x14ac:dyDescent="0.2">
      <c r="A22" s="32" t="s">
        <v>173</v>
      </c>
      <c r="B22" s="41" t="s">
        <v>157</v>
      </c>
      <c r="C22" s="69" t="s">
        <v>174</v>
      </c>
      <c r="D22" s="62">
        <v>906100</v>
      </c>
      <c r="E22" s="113">
        <v>56647.91</v>
      </c>
      <c r="F22" s="114">
        <f t="shared" si="0"/>
        <v>849452.09</v>
      </c>
    </row>
    <row r="23" spans="1:6" ht="22.5" x14ac:dyDescent="0.2">
      <c r="A23" s="32" t="s">
        <v>175</v>
      </c>
      <c r="B23" s="41" t="s">
        <v>157</v>
      </c>
      <c r="C23" s="69" t="s">
        <v>176</v>
      </c>
      <c r="D23" s="62">
        <v>906100</v>
      </c>
      <c r="E23" s="113">
        <v>56647.91</v>
      </c>
      <c r="F23" s="114">
        <f t="shared" si="0"/>
        <v>849452.09</v>
      </c>
    </row>
    <row r="24" spans="1:6" x14ac:dyDescent="0.2">
      <c r="A24" s="32" t="s">
        <v>177</v>
      </c>
      <c r="B24" s="41" t="s">
        <v>157</v>
      </c>
      <c r="C24" s="69" t="s">
        <v>178</v>
      </c>
      <c r="D24" s="62">
        <v>221600</v>
      </c>
      <c r="E24" s="113" t="s">
        <v>57</v>
      </c>
      <c r="F24" s="114" t="str">
        <f t="shared" si="0"/>
        <v>-</v>
      </c>
    </row>
    <row r="25" spans="1:6" x14ac:dyDescent="0.2">
      <c r="A25" s="32" t="s">
        <v>179</v>
      </c>
      <c r="B25" s="41" t="s">
        <v>157</v>
      </c>
      <c r="C25" s="69" t="s">
        <v>180</v>
      </c>
      <c r="D25" s="62">
        <v>19700</v>
      </c>
      <c r="E25" s="113" t="s">
        <v>57</v>
      </c>
      <c r="F25" s="114" t="str">
        <f t="shared" si="0"/>
        <v>-</v>
      </c>
    </row>
    <row r="26" spans="1:6" ht="22.5" x14ac:dyDescent="0.2">
      <c r="A26" s="32" t="s">
        <v>181</v>
      </c>
      <c r="B26" s="41" t="s">
        <v>157</v>
      </c>
      <c r="C26" s="69" t="s">
        <v>182</v>
      </c>
      <c r="D26" s="62">
        <v>1700</v>
      </c>
      <c r="E26" s="113" t="s">
        <v>57</v>
      </c>
      <c r="F26" s="114" t="str">
        <f t="shared" si="0"/>
        <v>-</v>
      </c>
    </row>
    <row r="27" spans="1:6" x14ac:dyDescent="0.2">
      <c r="A27" s="32" t="s">
        <v>183</v>
      </c>
      <c r="B27" s="41" t="s">
        <v>157</v>
      </c>
      <c r="C27" s="69" t="s">
        <v>184</v>
      </c>
      <c r="D27" s="62">
        <v>8000</v>
      </c>
      <c r="E27" s="113" t="s">
        <v>57</v>
      </c>
      <c r="F27" s="114" t="str">
        <f t="shared" si="0"/>
        <v>-</v>
      </c>
    </row>
    <row r="28" spans="1:6" x14ac:dyDescent="0.2">
      <c r="A28" s="32" t="s">
        <v>185</v>
      </c>
      <c r="B28" s="41" t="s">
        <v>157</v>
      </c>
      <c r="C28" s="69" t="s">
        <v>186</v>
      </c>
      <c r="D28" s="62">
        <v>10000</v>
      </c>
      <c r="E28" s="113" t="s">
        <v>57</v>
      </c>
      <c r="F28" s="114" t="str">
        <f t="shared" si="0"/>
        <v>-</v>
      </c>
    </row>
    <row r="29" spans="1:6" x14ac:dyDescent="0.2">
      <c r="A29" s="32" t="s">
        <v>187</v>
      </c>
      <c r="B29" s="41" t="s">
        <v>157</v>
      </c>
      <c r="C29" s="69" t="s">
        <v>188</v>
      </c>
      <c r="D29" s="62">
        <v>201900</v>
      </c>
      <c r="E29" s="113" t="s">
        <v>57</v>
      </c>
      <c r="F29" s="114" t="str">
        <f t="shared" si="0"/>
        <v>-</v>
      </c>
    </row>
    <row r="30" spans="1:6" ht="33.75" x14ac:dyDescent="0.2">
      <c r="A30" s="51" t="s">
        <v>189</v>
      </c>
      <c r="B30" s="52" t="s">
        <v>157</v>
      </c>
      <c r="C30" s="105" t="s">
        <v>190</v>
      </c>
      <c r="D30" s="106">
        <v>788800</v>
      </c>
      <c r="E30" s="107">
        <v>68364.649999999994</v>
      </c>
      <c r="F30" s="108">
        <f t="shared" si="0"/>
        <v>720435.35</v>
      </c>
    </row>
    <row r="31" spans="1:6" ht="56.25" x14ac:dyDescent="0.2">
      <c r="A31" s="32" t="s">
        <v>161</v>
      </c>
      <c r="B31" s="41" t="s">
        <v>157</v>
      </c>
      <c r="C31" s="69" t="s">
        <v>191</v>
      </c>
      <c r="D31" s="62">
        <v>788800</v>
      </c>
      <c r="E31" s="113">
        <v>68364.649999999994</v>
      </c>
      <c r="F31" s="114">
        <f t="shared" si="0"/>
        <v>720435.35</v>
      </c>
    </row>
    <row r="32" spans="1:6" ht="22.5" x14ac:dyDescent="0.2">
      <c r="A32" s="32" t="s">
        <v>163</v>
      </c>
      <c r="B32" s="41" t="s">
        <v>157</v>
      </c>
      <c r="C32" s="69" t="s">
        <v>192</v>
      </c>
      <c r="D32" s="62">
        <v>788800</v>
      </c>
      <c r="E32" s="113">
        <v>68364.649999999994</v>
      </c>
      <c r="F32" s="114">
        <f t="shared" si="0"/>
        <v>720435.35</v>
      </c>
    </row>
    <row r="33" spans="1:6" ht="22.5" x14ac:dyDescent="0.2">
      <c r="A33" s="32" t="s">
        <v>165</v>
      </c>
      <c r="B33" s="41" t="s">
        <v>157</v>
      </c>
      <c r="C33" s="69" t="s">
        <v>193</v>
      </c>
      <c r="D33" s="62">
        <v>566500</v>
      </c>
      <c r="E33" s="113">
        <v>55754.720000000001</v>
      </c>
      <c r="F33" s="114">
        <f t="shared" si="0"/>
        <v>510745.28</v>
      </c>
    </row>
    <row r="34" spans="1:6" ht="33.75" x14ac:dyDescent="0.2">
      <c r="A34" s="32" t="s">
        <v>167</v>
      </c>
      <c r="B34" s="41" t="s">
        <v>157</v>
      </c>
      <c r="C34" s="69" t="s">
        <v>194</v>
      </c>
      <c r="D34" s="62">
        <v>41000</v>
      </c>
      <c r="E34" s="113" t="s">
        <v>57</v>
      </c>
      <c r="F34" s="114" t="str">
        <f t="shared" si="0"/>
        <v>-</v>
      </c>
    </row>
    <row r="35" spans="1:6" ht="33.75" x14ac:dyDescent="0.2">
      <c r="A35" s="32" t="s">
        <v>169</v>
      </c>
      <c r="B35" s="41" t="s">
        <v>157</v>
      </c>
      <c r="C35" s="69" t="s">
        <v>195</v>
      </c>
      <c r="D35" s="62">
        <v>181300</v>
      </c>
      <c r="E35" s="113">
        <v>12609.93</v>
      </c>
      <c r="F35" s="114">
        <f t="shared" si="0"/>
        <v>168690.07</v>
      </c>
    </row>
    <row r="36" spans="1:6" ht="45" x14ac:dyDescent="0.2">
      <c r="A36" s="51" t="s">
        <v>196</v>
      </c>
      <c r="B36" s="52" t="s">
        <v>157</v>
      </c>
      <c r="C36" s="105" t="s">
        <v>197</v>
      </c>
      <c r="D36" s="106">
        <v>2997600</v>
      </c>
      <c r="E36" s="107">
        <v>215139.44</v>
      </c>
      <c r="F36" s="108">
        <f t="shared" si="0"/>
        <v>2782460.56</v>
      </c>
    </row>
    <row r="37" spans="1:6" ht="56.25" x14ac:dyDescent="0.2">
      <c r="A37" s="32" t="s">
        <v>161</v>
      </c>
      <c r="B37" s="41" t="s">
        <v>157</v>
      </c>
      <c r="C37" s="69" t="s">
        <v>198</v>
      </c>
      <c r="D37" s="62">
        <v>2125300</v>
      </c>
      <c r="E37" s="113">
        <v>158491.53</v>
      </c>
      <c r="F37" s="114">
        <f t="shared" si="0"/>
        <v>1966808.47</v>
      </c>
    </row>
    <row r="38" spans="1:6" ht="22.5" x14ac:dyDescent="0.2">
      <c r="A38" s="32" t="s">
        <v>163</v>
      </c>
      <c r="B38" s="41" t="s">
        <v>157</v>
      </c>
      <c r="C38" s="69" t="s">
        <v>199</v>
      </c>
      <c r="D38" s="62">
        <v>2125300</v>
      </c>
      <c r="E38" s="113">
        <v>158491.53</v>
      </c>
      <c r="F38" s="114">
        <f t="shared" si="0"/>
        <v>1966808.47</v>
      </c>
    </row>
    <row r="39" spans="1:6" ht="22.5" x14ac:dyDescent="0.2">
      <c r="A39" s="32" t="s">
        <v>165</v>
      </c>
      <c r="B39" s="41" t="s">
        <v>157</v>
      </c>
      <c r="C39" s="69" t="s">
        <v>200</v>
      </c>
      <c r="D39" s="62">
        <v>1497500</v>
      </c>
      <c r="E39" s="113">
        <v>129064.44</v>
      </c>
      <c r="F39" s="114">
        <f t="shared" si="0"/>
        <v>1368435.56</v>
      </c>
    </row>
    <row r="40" spans="1:6" ht="33.75" x14ac:dyDescent="0.2">
      <c r="A40" s="32" t="s">
        <v>167</v>
      </c>
      <c r="B40" s="41" t="s">
        <v>157</v>
      </c>
      <c r="C40" s="69" t="s">
        <v>201</v>
      </c>
      <c r="D40" s="62">
        <v>134800</v>
      </c>
      <c r="E40" s="113" t="s">
        <v>57</v>
      </c>
      <c r="F40" s="114" t="str">
        <f t="shared" si="0"/>
        <v>-</v>
      </c>
    </row>
    <row r="41" spans="1:6" ht="33.75" x14ac:dyDescent="0.2">
      <c r="A41" s="32" t="s">
        <v>169</v>
      </c>
      <c r="B41" s="41" t="s">
        <v>157</v>
      </c>
      <c r="C41" s="69" t="s">
        <v>202</v>
      </c>
      <c r="D41" s="62">
        <v>493000</v>
      </c>
      <c r="E41" s="113">
        <v>29427.09</v>
      </c>
      <c r="F41" s="114">
        <f t="shared" si="0"/>
        <v>463572.91</v>
      </c>
    </row>
    <row r="42" spans="1:6" ht="22.5" x14ac:dyDescent="0.2">
      <c r="A42" s="32" t="s">
        <v>171</v>
      </c>
      <c r="B42" s="41" t="s">
        <v>157</v>
      </c>
      <c r="C42" s="69" t="s">
        <v>203</v>
      </c>
      <c r="D42" s="62">
        <v>862600</v>
      </c>
      <c r="E42" s="113">
        <v>56647.91</v>
      </c>
      <c r="F42" s="114">
        <f t="shared" si="0"/>
        <v>805952.09</v>
      </c>
    </row>
    <row r="43" spans="1:6" ht="22.5" x14ac:dyDescent="0.2">
      <c r="A43" s="32" t="s">
        <v>173</v>
      </c>
      <c r="B43" s="41" t="s">
        <v>157</v>
      </c>
      <c r="C43" s="69" t="s">
        <v>204</v>
      </c>
      <c r="D43" s="62">
        <v>862600</v>
      </c>
      <c r="E43" s="113">
        <v>56647.91</v>
      </c>
      <c r="F43" s="114">
        <f t="shared" si="0"/>
        <v>805952.09</v>
      </c>
    </row>
    <row r="44" spans="1:6" ht="22.5" x14ac:dyDescent="0.2">
      <c r="A44" s="32" t="s">
        <v>175</v>
      </c>
      <c r="B44" s="41" t="s">
        <v>157</v>
      </c>
      <c r="C44" s="69" t="s">
        <v>205</v>
      </c>
      <c r="D44" s="62">
        <v>862600</v>
      </c>
      <c r="E44" s="113">
        <v>56647.91</v>
      </c>
      <c r="F44" s="114">
        <f t="shared" si="0"/>
        <v>805952.09</v>
      </c>
    </row>
    <row r="45" spans="1:6" x14ac:dyDescent="0.2">
      <c r="A45" s="32" t="s">
        <v>177</v>
      </c>
      <c r="B45" s="41" t="s">
        <v>157</v>
      </c>
      <c r="C45" s="69" t="s">
        <v>206</v>
      </c>
      <c r="D45" s="62">
        <v>9700</v>
      </c>
      <c r="E45" s="113" t="s">
        <v>57</v>
      </c>
      <c r="F45" s="114" t="str">
        <f t="shared" si="0"/>
        <v>-</v>
      </c>
    </row>
    <row r="46" spans="1:6" x14ac:dyDescent="0.2">
      <c r="A46" s="32" t="s">
        <v>179</v>
      </c>
      <c r="B46" s="41" t="s">
        <v>157</v>
      </c>
      <c r="C46" s="69" t="s">
        <v>207</v>
      </c>
      <c r="D46" s="62">
        <v>9700</v>
      </c>
      <c r="E46" s="113" t="s">
        <v>57</v>
      </c>
      <c r="F46" s="114" t="str">
        <f t="shared" si="0"/>
        <v>-</v>
      </c>
    </row>
    <row r="47" spans="1:6" ht="22.5" x14ac:dyDescent="0.2">
      <c r="A47" s="32" t="s">
        <v>181</v>
      </c>
      <c r="B47" s="41" t="s">
        <v>157</v>
      </c>
      <c r="C47" s="69" t="s">
        <v>208</v>
      </c>
      <c r="D47" s="62">
        <v>1700</v>
      </c>
      <c r="E47" s="113" t="s">
        <v>57</v>
      </c>
      <c r="F47" s="114" t="str">
        <f t="shared" ref="F47:F78" si="1">IF(OR(D47="-",E47&gt;=D47),"-",D47-IF(E47="-",0,E47))</f>
        <v>-</v>
      </c>
    </row>
    <row r="48" spans="1:6" x14ac:dyDescent="0.2">
      <c r="A48" s="32" t="s">
        <v>183</v>
      </c>
      <c r="B48" s="41" t="s">
        <v>157</v>
      </c>
      <c r="C48" s="69" t="s">
        <v>209</v>
      </c>
      <c r="D48" s="62">
        <v>8000</v>
      </c>
      <c r="E48" s="113" t="s">
        <v>57</v>
      </c>
      <c r="F48" s="114" t="str">
        <f t="shared" si="1"/>
        <v>-</v>
      </c>
    </row>
    <row r="49" spans="1:6" x14ac:dyDescent="0.2">
      <c r="A49" s="51" t="s">
        <v>210</v>
      </c>
      <c r="B49" s="52" t="s">
        <v>157</v>
      </c>
      <c r="C49" s="105" t="s">
        <v>211</v>
      </c>
      <c r="D49" s="106">
        <v>201900</v>
      </c>
      <c r="E49" s="107" t="s">
        <v>57</v>
      </c>
      <c r="F49" s="108" t="str">
        <f t="shared" si="1"/>
        <v>-</v>
      </c>
    </row>
    <row r="50" spans="1:6" x14ac:dyDescent="0.2">
      <c r="A50" s="32" t="s">
        <v>177</v>
      </c>
      <c r="B50" s="41" t="s">
        <v>157</v>
      </c>
      <c r="C50" s="69" t="s">
        <v>212</v>
      </c>
      <c r="D50" s="62">
        <v>201900</v>
      </c>
      <c r="E50" s="113" t="s">
        <v>57</v>
      </c>
      <c r="F50" s="114" t="str">
        <f t="shared" si="1"/>
        <v>-</v>
      </c>
    </row>
    <row r="51" spans="1:6" x14ac:dyDescent="0.2">
      <c r="A51" s="32" t="s">
        <v>187</v>
      </c>
      <c r="B51" s="41" t="s">
        <v>157</v>
      </c>
      <c r="C51" s="69" t="s">
        <v>213</v>
      </c>
      <c r="D51" s="62">
        <v>201900</v>
      </c>
      <c r="E51" s="113" t="s">
        <v>57</v>
      </c>
      <c r="F51" s="114" t="str">
        <f t="shared" si="1"/>
        <v>-</v>
      </c>
    </row>
    <row r="52" spans="1:6" x14ac:dyDescent="0.2">
      <c r="A52" s="51" t="s">
        <v>214</v>
      </c>
      <c r="B52" s="52" t="s">
        <v>157</v>
      </c>
      <c r="C52" s="105" t="s">
        <v>215</v>
      </c>
      <c r="D52" s="106">
        <v>53500</v>
      </c>
      <c r="E52" s="107" t="s">
        <v>57</v>
      </c>
      <c r="F52" s="108" t="str">
        <f t="shared" si="1"/>
        <v>-</v>
      </c>
    </row>
    <row r="53" spans="1:6" ht="22.5" x14ac:dyDescent="0.2">
      <c r="A53" s="32" t="s">
        <v>171</v>
      </c>
      <c r="B53" s="41" t="s">
        <v>157</v>
      </c>
      <c r="C53" s="69" t="s">
        <v>216</v>
      </c>
      <c r="D53" s="62">
        <v>43500</v>
      </c>
      <c r="E53" s="113" t="s">
        <v>57</v>
      </c>
      <c r="F53" s="114" t="str">
        <f t="shared" si="1"/>
        <v>-</v>
      </c>
    </row>
    <row r="54" spans="1:6" ht="22.5" x14ac:dyDescent="0.2">
      <c r="A54" s="32" t="s">
        <v>173</v>
      </c>
      <c r="B54" s="41" t="s">
        <v>157</v>
      </c>
      <c r="C54" s="69" t="s">
        <v>217</v>
      </c>
      <c r="D54" s="62">
        <v>43500</v>
      </c>
      <c r="E54" s="113" t="s">
        <v>57</v>
      </c>
      <c r="F54" s="114" t="str">
        <f t="shared" si="1"/>
        <v>-</v>
      </c>
    </row>
    <row r="55" spans="1:6" ht="22.5" x14ac:dyDescent="0.2">
      <c r="A55" s="32" t="s">
        <v>175</v>
      </c>
      <c r="B55" s="41" t="s">
        <v>157</v>
      </c>
      <c r="C55" s="69" t="s">
        <v>218</v>
      </c>
      <c r="D55" s="62">
        <v>43500</v>
      </c>
      <c r="E55" s="113" t="s">
        <v>57</v>
      </c>
      <c r="F55" s="114" t="str">
        <f t="shared" si="1"/>
        <v>-</v>
      </c>
    </row>
    <row r="56" spans="1:6" x14ac:dyDescent="0.2">
      <c r="A56" s="32" t="s">
        <v>177</v>
      </c>
      <c r="B56" s="41" t="s">
        <v>157</v>
      </c>
      <c r="C56" s="69" t="s">
        <v>219</v>
      </c>
      <c r="D56" s="62">
        <v>10000</v>
      </c>
      <c r="E56" s="113" t="s">
        <v>57</v>
      </c>
      <c r="F56" s="114" t="str">
        <f t="shared" si="1"/>
        <v>-</v>
      </c>
    </row>
    <row r="57" spans="1:6" x14ac:dyDescent="0.2">
      <c r="A57" s="32" t="s">
        <v>179</v>
      </c>
      <c r="B57" s="41" t="s">
        <v>157</v>
      </c>
      <c r="C57" s="69" t="s">
        <v>220</v>
      </c>
      <c r="D57" s="62">
        <v>10000</v>
      </c>
      <c r="E57" s="113" t="s">
        <v>57</v>
      </c>
      <c r="F57" s="114" t="str">
        <f t="shared" si="1"/>
        <v>-</v>
      </c>
    </row>
    <row r="58" spans="1:6" x14ac:dyDescent="0.2">
      <c r="A58" s="32" t="s">
        <v>185</v>
      </c>
      <c r="B58" s="41" t="s">
        <v>157</v>
      </c>
      <c r="C58" s="69" t="s">
        <v>221</v>
      </c>
      <c r="D58" s="62">
        <v>10000</v>
      </c>
      <c r="E58" s="113" t="s">
        <v>57</v>
      </c>
      <c r="F58" s="114" t="str">
        <f t="shared" si="1"/>
        <v>-</v>
      </c>
    </row>
    <row r="59" spans="1:6" x14ac:dyDescent="0.2">
      <c r="A59" s="51" t="s">
        <v>222</v>
      </c>
      <c r="B59" s="52" t="s">
        <v>157</v>
      </c>
      <c r="C59" s="105" t="s">
        <v>223</v>
      </c>
      <c r="D59" s="106">
        <v>69300</v>
      </c>
      <c r="E59" s="107">
        <v>7889.14</v>
      </c>
      <c r="F59" s="108">
        <f t="shared" si="1"/>
        <v>61410.86</v>
      </c>
    </row>
    <row r="60" spans="1:6" ht="56.25" x14ac:dyDescent="0.2">
      <c r="A60" s="32" t="s">
        <v>161</v>
      </c>
      <c r="B60" s="41" t="s">
        <v>157</v>
      </c>
      <c r="C60" s="69" t="s">
        <v>224</v>
      </c>
      <c r="D60" s="62">
        <v>69300</v>
      </c>
      <c r="E60" s="113">
        <v>7889.14</v>
      </c>
      <c r="F60" s="114">
        <f t="shared" si="1"/>
        <v>61410.86</v>
      </c>
    </row>
    <row r="61" spans="1:6" ht="22.5" x14ac:dyDescent="0.2">
      <c r="A61" s="32" t="s">
        <v>163</v>
      </c>
      <c r="B61" s="41" t="s">
        <v>157</v>
      </c>
      <c r="C61" s="69" t="s">
        <v>225</v>
      </c>
      <c r="D61" s="62">
        <v>69300</v>
      </c>
      <c r="E61" s="113">
        <v>7889.14</v>
      </c>
      <c r="F61" s="114">
        <f t="shared" si="1"/>
        <v>61410.86</v>
      </c>
    </row>
    <row r="62" spans="1:6" ht="22.5" x14ac:dyDescent="0.2">
      <c r="A62" s="32" t="s">
        <v>165</v>
      </c>
      <c r="B62" s="41" t="s">
        <v>157</v>
      </c>
      <c r="C62" s="69" t="s">
        <v>226</v>
      </c>
      <c r="D62" s="62">
        <v>52500</v>
      </c>
      <c r="E62" s="113">
        <v>6592.49</v>
      </c>
      <c r="F62" s="114">
        <f t="shared" si="1"/>
        <v>45907.51</v>
      </c>
    </row>
    <row r="63" spans="1:6" ht="33.75" x14ac:dyDescent="0.2">
      <c r="A63" s="32" t="s">
        <v>169</v>
      </c>
      <c r="B63" s="41" t="s">
        <v>157</v>
      </c>
      <c r="C63" s="69" t="s">
        <v>227</v>
      </c>
      <c r="D63" s="62">
        <v>16800</v>
      </c>
      <c r="E63" s="113">
        <v>1296.6500000000001</v>
      </c>
      <c r="F63" s="114">
        <f t="shared" si="1"/>
        <v>15503.35</v>
      </c>
    </row>
    <row r="64" spans="1:6" x14ac:dyDescent="0.2">
      <c r="A64" s="51" t="s">
        <v>228</v>
      </c>
      <c r="B64" s="52" t="s">
        <v>157</v>
      </c>
      <c r="C64" s="105" t="s">
        <v>229</v>
      </c>
      <c r="D64" s="106">
        <v>69300</v>
      </c>
      <c r="E64" s="107">
        <v>7889.14</v>
      </c>
      <c r="F64" s="108">
        <f t="shared" si="1"/>
        <v>61410.86</v>
      </c>
    </row>
    <row r="65" spans="1:6" ht="56.25" x14ac:dyDescent="0.2">
      <c r="A65" s="32" t="s">
        <v>161</v>
      </c>
      <c r="B65" s="41" t="s">
        <v>157</v>
      </c>
      <c r="C65" s="69" t="s">
        <v>230</v>
      </c>
      <c r="D65" s="62">
        <v>69300</v>
      </c>
      <c r="E65" s="113">
        <v>7889.14</v>
      </c>
      <c r="F65" s="114">
        <f t="shared" si="1"/>
        <v>61410.86</v>
      </c>
    </row>
    <row r="66" spans="1:6" ht="22.5" x14ac:dyDescent="0.2">
      <c r="A66" s="32" t="s">
        <v>163</v>
      </c>
      <c r="B66" s="41" t="s">
        <v>157</v>
      </c>
      <c r="C66" s="69" t="s">
        <v>231</v>
      </c>
      <c r="D66" s="62">
        <v>69300</v>
      </c>
      <c r="E66" s="113">
        <v>7889.14</v>
      </c>
      <c r="F66" s="114">
        <f t="shared" si="1"/>
        <v>61410.86</v>
      </c>
    </row>
    <row r="67" spans="1:6" ht="22.5" x14ac:dyDescent="0.2">
      <c r="A67" s="32" t="s">
        <v>165</v>
      </c>
      <c r="B67" s="41" t="s">
        <v>157</v>
      </c>
      <c r="C67" s="69" t="s">
        <v>232</v>
      </c>
      <c r="D67" s="62">
        <v>52500</v>
      </c>
      <c r="E67" s="113">
        <v>6592.49</v>
      </c>
      <c r="F67" s="114">
        <f t="shared" si="1"/>
        <v>45907.51</v>
      </c>
    </row>
    <row r="68" spans="1:6" ht="33.75" x14ac:dyDescent="0.2">
      <c r="A68" s="32" t="s">
        <v>169</v>
      </c>
      <c r="B68" s="41" t="s">
        <v>157</v>
      </c>
      <c r="C68" s="69" t="s">
        <v>233</v>
      </c>
      <c r="D68" s="62">
        <v>16800</v>
      </c>
      <c r="E68" s="113">
        <v>1296.6500000000001</v>
      </c>
      <c r="F68" s="114">
        <f t="shared" si="1"/>
        <v>15503.35</v>
      </c>
    </row>
    <row r="69" spans="1:6" ht="22.5" x14ac:dyDescent="0.2">
      <c r="A69" s="51" t="s">
        <v>234</v>
      </c>
      <c r="B69" s="52" t="s">
        <v>157</v>
      </c>
      <c r="C69" s="105" t="s">
        <v>235</v>
      </c>
      <c r="D69" s="106">
        <v>26500</v>
      </c>
      <c r="E69" s="107" t="s">
        <v>57</v>
      </c>
      <c r="F69" s="108" t="str">
        <f t="shared" si="1"/>
        <v>-</v>
      </c>
    </row>
    <row r="70" spans="1:6" ht="22.5" x14ac:dyDescent="0.2">
      <c r="A70" s="32" t="s">
        <v>171</v>
      </c>
      <c r="B70" s="41" t="s">
        <v>157</v>
      </c>
      <c r="C70" s="69" t="s">
        <v>236</v>
      </c>
      <c r="D70" s="62">
        <v>26500</v>
      </c>
      <c r="E70" s="113" t="s">
        <v>57</v>
      </c>
      <c r="F70" s="114" t="str">
        <f t="shared" si="1"/>
        <v>-</v>
      </c>
    </row>
    <row r="71" spans="1:6" ht="22.5" x14ac:dyDescent="0.2">
      <c r="A71" s="32" t="s">
        <v>173</v>
      </c>
      <c r="B71" s="41" t="s">
        <v>157</v>
      </c>
      <c r="C71" s="69" t="s">
        <v>237</v>
      </c>
      <c r="D71" s="62">
        <v>26500</v>
      </c>
      <c r="E71" s="113" t="s">
        <v>57</v>
      </c>
      <c r="F71" s="114" t="str">
        <f t="shared" si="1"/>
        <v>-</v>
      </c>
    </row>
    <row r="72" spans="1:6" ht="22.5" x14ac:dyDescent="0.2">
      <c r="A72" s="32" t="s">
        <v>175</v>
      </c>
      <c r="B72" s="41" t="s">
        <v>157</v>
      </c>
      <c r="C72" s="69" t="s">
        <v>238</v>
      </c>
      <c r="D72" s="62">
        <v>26500</v>
      </c>
      <c r="E72" s="113" t="s">
        <v>57</v>
      </c>
      <c r="F72" s="114" t="str">
        <f t="shared" si="1"/>
        <v>-</v>
      </c>
    </row>
    <row r="73" spans="1:6" ht="33.75" x14ac:dyDescent="0.2">
      <c r="A73" s="51" t="s">
        <v>239</v>
      </c>
      <c r="B73" s="52" t="s">
        <v>157</v>
      </c>
      <c r="C73" s="105" t="s">
        <v>240</v>
      </c>
      <c r="D73" s="106">
        <v>26500</v>
      </c>
      <c r="E73" s="107" t="s">
        <v>57</v>
      </c>
      <c r="F73" s="108" t="str">
        <f t="shared" si="1"/>
        <v>-</v>
      </c>
    </row>
    <row r="74" spans="1:6" ht="22.5" x14ac:dyDescent="0.2">
      <c r="A74" s="32" t="s">
        <v>171</v>
      </c>
      <c r="B74" s="41" t="s">
        <v>157</v>
      </c>
      <c r="C74" s="69" t="s">
        <v>241</v>
      </c>
      <c r="D74" s="62">
        <v>26500</v>
      </c>
      <c r="E74" s="113" t="s">
        <v>57</v>
      </c>
      <c r="F74" s="114" t="str">
        <f t="shared" si="1"/>
        <v>-</v>
      </c>
    </row>
    <row r="75" spans="1:6" ht="22.5" x14ac:dyDescent="0.2">
      <c r="A75" s="32" t="s">
        <v>173</v>
      </c>
      <c r="B75" s="41" t="s">
        <v>157</v>
      </c>
      <c r="C75" s="69" t="s">
        <v>242</v>
      </c>
      <c r="D75" s="62">
        <v>26500</v>
      </c>
      <c r="E75" s="113" t="s">
        <v>57</v>
      </c>
      <c r="F75" s="114" t="str">
        <f t="shared" si="1"/>
        <v>-</v>
      </c>
    </row>
    <row r="76" spans="1:6" ht="22.5" x14ac:dyDescent="0.2">
      <c r="A76" s="32" t="s">
        <v>175</v>
      </c>
      <c r="B76" s="41" t="s">
        <v>157</v>
      </c>
      <c r="C76" s="69" t="s">
        <v>243</v>
      </c>
      <c r="D76" s="62">
        <v>26500</v>
      </c>
      <c r="E76" s="113" t="s">
        <v>57</v>
      </c>
      <c r="F76" s="114" t="str">
        <f t="shared" si="1"/>
        <v>-</v>
      </c>
    </row>
    <row r="77" spans="1:6" x14ac:dyDescent="0.2">
      <c r="A77" s="51" t="s">
        <v>244</v>
      </c>
      <c r="B77" s="52" t="s">
        <v>157</v>
      </c>
      <c r="C77" s="105" t="s">
        <v>245</v>
      </c>
      <c r="D77" s="106">
        <v>466725.56</v>
      </c>
      <c r="E77" s="107" t="s">
        <v>57</v>
      </c>
      <c r="F77" s="108" t="str">
        <f t="shared" si="1"/>
        <v>-</v>
      </c>
    </row>
    <row r="78" spans="1:6" ht="22.5" x14ac:dyDescent="0.2">
      <c r="A78" s="32" t="s">
        <v>171</v>
      </c>
      <c r="B78" s="41" t="s">
        <v>157</v>
      </c>
      <c r="C78" s="69" t="s">
        <v>246</v>
      </c>
      <c r="D78" s="62">
        <v>466725.56</v>
      </c>
      <c r="E78" s="113" t="s">
        <v>57</v>
      </c>
      <c r="F78" s="114" t="str">
        <f t="shared" si="1"/>
        <v>-</v>
      </c>
    </row>
    <row r="79" spans="1:6" ht="22.5" x14ac:dyDescent="0.2">
      <c r="A79" s="32" t="s">
        <v>173</v>
      </c>
      <c r="B79" s="41" t="s">
        <v>157</v>
      </c>
      <c r="C79" s="69" t="s">
        <v>247</v>
      </c>
      <c r="D79" s="62">
        <v>466725.56</v>
      </c>
      <c r="E79" s="113" t="s">
        <v>57</v>
      </c>
      <c r="F79" s="114" t="str">
        <f t="shared" ref="F79:F110" si="2">IF(OR(D79="-",E79&gt;=D79),"-",D79-IF(E79="-",0,E79))</f>
        <v>-</v>
      </c>
    </row>
    <row r="80" spans="1:6" ht="22.5" x14ac:dyDescent="0.2">
      <c r="A80" s="32" t="s">
        <v>175</v>
      </c>
      <c r="B80" s="41" t="s">
        <v>157</v>
      </c>
      <c r="C80" s="69" t="s">
        <v>248</v>
      </c>
      <c r="D80" s="62">
        <v>466725.56</v>
      </c>
      <c r="E80" s="113" t="s">
        <v>57</v>
      </c>
      <c r="F80" s="114" t="str">
        <f t="shared" si="2"/>
        <v>-</v>
      </c>
    </row>
    <row r="81" spans="1:6" x14ac:dyDescent="0.2">
      <c r="A81" s="51" t="s">
        <v>249</v>
      </c>
      <c r="B81" s="52" t="s">
        <v>157</v>
      </c>
      <c r="C81" s="105" t="s">
        <v>250</v>
      </c>
      <c r="D81" s="106">
        <v>406725.56</v>
      </c>
      <c r="E81" s="107" t="s">
        <v>57</v>
      </c>
      <c r="F81" s="108" t="str">
        <f t="shared" si="2"/>
        <v>-</v>
      </c>
    </row>
    <row r="82" spans="1:6" ht="22.5" x14ac:dyDescent="0.2">
      <c r="A82" s="32" t="s">
        <v>171</v>
      </c>
      <c r="B82" s="41" t="s">
        <v>157</v>
      </c>
      <c r="C82" s="69" t="s">
        <v>251</v>
      </c>
      <c r="D82" s="62">
        <v>406725.56</v>
      </c>
      <c r="E82" s="113" t="s">
        <v>57</v>
      </c>
      <c r="F82" s="114" t="str">
        <f t="shared" si="2"/>
        <v>-</v>
      </c>
    </row>
    <row r="83" spans="1:6" ht="22.5" x14ac:dyDescent="0.2">
      <c r="A83" s="32" t="s">
        <v>173</v>
      </c>
      <c r="B83" s="41" t="s">
        <v>157</v>
      </c>
      <c r="C83" s="69" t="s">
        <v>252</v>
      </c>
      <c r="D83" s="62">
        <v>406725.56</v>
      </c>
      <c r="E83" s="113" t="s">
        <v>57</v>
      </c>
      <c r="F83" s="114" t="str">
        <f t="shared" si="2"/>
        <v>-</v>
      </c>
    </row>
    <row r="84" spans="1:6" ht="22.5" x14ac:dyDescent="0.2">
      <c r="A84" s="32" t="s">
        <v>175</v>
      </c>
      <c r="B84" s="41" t="s">
        <v>157</v>
      </c>
      <c r="C84" s="69" t="s">
        <v>253</v>
      </c>
      <c r="D84" s="62">
        <v>406725.56</v>
      </c>
      <c r="E84" s="113" t="s">
        <v>57</v>
      </c>
      <c r="F84" s="114" t="str">
        <f t="shared" si="2"/>
        <v>-</v>
      </c>
    </row>
    <row r="85" spans="1:6" x14ac:dyDescent="0.2">
      <c r="A85" s="51" t="s">
        <v>254</v>
      </c>
      <c r="B85" s="52" t="s">
        <v>157</v>
      </c>
      <c r="C85" s="105" t="s">
        <v>255</v>
      </c>
      <c r="D85" s="106">
        <v>60000</v>
      </c>
      <c r="E85" s="107" t="s">
        <v>57</v>
      </c>
      <c r="F85" s="108" t="str">
        <f t="shared" si="2"/>
        <v>-</v>
      </c>
    </row>
    <row r="86" spans="1:6" ht="22.5" x14ac:dyDescent="0.2">
      <c r="A86" s="32" t="s">
        <v>171</v>
      </c>
      <c r="B86" s="41" t="s">
        <v>157</v>
      </c>
      <c r="C86" s="69" t="s">
        <v>256</v>
      </c>
      <c r="D86" s="62">
        <v>60000</v>
      </c>
      <c r="E86" s="113" t="s">
        <v>57</v>
      </c>
      <c r="F86" s="114" t="str">
        <f t="shared" si="2"/>
        <v>-</v>
      </c>
    </row>
    <row r="87" spans="1:6" ht="22.5" x14ac:dyDescent="0.2">
      <c r="A87" s="32" t="s">
        <v>173</v>
      </c>
      <c r="B87" s="41" t="s">
        <v>157</v>
      </c>
      <c r="C87" s="69" t="s">
        <v>257</v>
      </c>
      <c r="D87" s="62">
        <v>60000</v>
      </c>
      <c r="E87" s="113" t="s">
        <v>57</v>
      </c>
      <c r="F87" s="114" t="str">
        <f t="shared" si="2"/>
        <v>-</v>
      </c>
    </row>
    <row r="88" spans="1:6" ht="22.5" x14ac:dyDescent="0.2">
      <c r="A88" s="32" t="s">
        <v>175</v>
      </c>
      <c r="B88" s="41" t="s">
        <v>157</v>
      </c>
      <c r="C88" s="69" t="s">
        <v>258</v>
      </c>
      <c r="D88" s="62">
        <v>60000</v>
      </c>
      <c r="E88" s="113" t="s">
        <v>57</v>
      </c>
      <c r="F88" s="114" t="str">
        <f t="shared" si="2"/>
        <v>-</v>
      </c>
    </row>
    <row r="89" spans="1:6" x14ac:dyDescent="0.2">
      <c r="A89" s="51" t="s">
        <v>259</v>
      </c>
      <c r="B89" s="52" t="s">
        <v>157</v>
      </c>
      <c r="C89" s="105" t="s">
        <v>260</v>
      </c>
      <c r="D89" s="106">
        <v>1085768.83</v>
      </c>
      <c r="E89" s="107">
        <v>20111.849999999999</v>
      </c>
      <c r="F89" s="108">
        <f t="shared" si="2"/>
        <v>1065656.98</v>
      </c>
    </row>
    <row r="90" spans="1:6" ht="22.5" x14ac:dyDescent="0.2">
      <c r="A90" s="32" t="s">
        <v>171</v>
      </c>
      <c r="B90" s="41" t="s">
        <v>157</v>
      </c>
      <c r="C90" s="69" t="s">
        <v>261</v>
      </c>
      <c r="D90" s="62">
        <v>1085768.83</v>
      </c>
      <c r="E90" s="113">
        <v>20111.849999999999</v>
      </c>
      <c r="F90" s="114">
        <f t="shared" si="2"/>
        <v>1065656.98</v>
      </c>
    </row>
    <row r="91" spans="1:6" ht="22.5" x14ac:dyDescent="0.2">
      <c r="A91" s="32" t="s">
        <v>173</v>
      </c>
      <c r="B91" s="41" t="s">
        <v>157</v>
      </c>
      <c r="C91" s="69" t="s">
        <v>262</v>
      </c>
      <c r="D91" s="62">
        <v>1085768.83</v>
      </c>
      <c r="E91" s="113">
        <v>20111.849999999999</v>
      </c>
      <c r="F91" s="114">
        <f t="shared" si="2"/>
        <v>1065656.98</v>
      </c>
    </row>
    <row r="92" spans="1:6" ht="22.5" x14ac:dyDescent="0.2">
      <c r="A92" s="32" t="s">
        <v>175</v>
      </c>
      <c r="B92" s="41" t="s">
        <v>157</v>
      </c>
      <c r="C92" s="69" t="s">
        <v>263</v>
      </c>
      <c r="D92" s="62">
        <v>1085768.83</v>
      </c>
      <c r="E92" s="113">
        <v>20111.849999999999</v>
      </c>
      <c r="F92" s="114">
        <f t="shared" si="2"/>
        <v>1065656.98</v>
      </c>
    </row>
    <row r="93" spans="1:6" x14ac:dyDescent="0.2">
      <c r="A93" s="51" t="s">
        <v>264</v>
      </c>
      <c r="B93" s="52" t="s">
        <v>157</v>
      </c>
      <c r="C93" s="105" t="s">
        <v>265</v>
      </c>
      <c r="D93" s="106">
        <v>40000</v>
      </c>
      <c r="E93" s="107" t="s">
        <v>57</v>
      </c>
      <c r="F93" s="108" t="str">
        <f t="shared" si="2"/>
        <v>-</v>
      </c>
    </row>
    <row r="94" spans="1:6" ht="22.5" x14ac:dyDescent="0.2">
      <c r="A94" s="32" t="s">
        <v>171</v>
      </c>
      <c r="B94" s="41" t="s">
        <v>157</v>
      </c>
      <c r="C94" s="69" t="s">
        <v>266</v>
      </c>
      <c r="D94" s="62">
        <v>40000</v>
      </c>
      <c r="E94" s="113" t="s">
        <v>57</v>
      </c>
      <c r="F94" s="114" t="str">
        <f t="shared" si="2"/>
        <v>-</v>
      </c>
    </row>
    <row r="95" spans="1:6" ht="22.5" x14ac:dyDescent="0.2">
      <c r="A95" s="32" t="s">
        <v>173</v>
      </c>
      <c r="B95" s="41" t="s">
        <v>157</v>
      </c>
      <c r="C95" s="69" t="s">
        <v>267</v>
      </c>
      <c r="D95" s="62">
        <v>40000</v>
      </c>
      <c r="E95" s="113" t="s">
        <v>57</v>
      </c>
      <c r="F95" s="114" t="str">
        <f t="shared" si="2"/>
        <v>-</v>
      </c>
    </row>
    <row r="96" spans="1:6" ht="22.5" x14ac:dyDescent="0.2">
      <c r="A96" s="32" t="s">
        <v>175</v>
      </c>
      <c r="B96" s="41" t="s">
        <v>157</v>
      </c>
      <c r="C96" s="69" t="s">
        <v>268</v>
      </c>
      <c r="D96" s="62">
        <v>40000</v>
      </c>
      <c r="E96" s="113" t="s">
        <v>57</v>
      </c>
      <c r="F96" s="114" t="str">
        <f t="shared" si="2"/>
        <v>-</v>
      </c>
    </row>
    <row r="97" spans="1:6" x14ac:dyDescent="0.2">
      <c r="A97" s="51" t="s">
        <v>269</v>
      </c>
      <c r="B97" s="52" t="s">
        <v>157</v>
      </c>
      <c r="C97" s="105" t="s">
        <v>270</v>
      </c>
      <c r="D97" s="106">
        <v>1045768.83</v>
      </c>
      <c r="E97" s="107">
        <v>20111.849999999999</v>
      </c>
      <c r="F97" s="108">
        <f t="shared" si="2"/>
        <v>1025656.98</v>
      </c>
    </row>
    <row r="98" spans="1:6" ht="22.5" x14ac:dyDescent="0.2">
      <c r="A98" s="32" t="s">
        <v>171</v>
      </c>
      <c r="B98" s="41" t="s">
        <v>157</v>
      </c>
      <c r="C98" s="69" t="s">
        <v>271</v>
      </c>
      <c r="D98" s="62">
        <v>1045768.83</v>
      </c>
      <c r="E98" s="113">
        <v>20111.849999999999</v>
      </c>
      <c r="F98" s="114">
        <f t="shared" si="2"/>
        <v>1025656.98</v>
      </c>
    </row>
    <row r="99" spans="1:6" ht="22.5" x14ac:dyDescent="0.2">
      <c r="A99" s="32" t="s">
        <v>173</v>
      </c>
      <c r="B99" s="41" t="s">
        <v>157</v>
      </c>
      <c r="C99" s="69" t="s">
        <v>272</v>
      </c>
      <c r="D99" s="62">
        <v>1045768.83</v>
      </c>
      <c r="E99" s="113">
        <v>20111.849999999999</v>
      </c>
      <c r="F99" s="114">
        <f t="shared" si="2"/>
        <v>1025656.98</v>
      </c>
    </row>
    <row r="100" spans="1:6" ht="22.5" x14ac:dyDescent="0.2">
      <c r="A100" s="32" t="s">
        <v>175</v>
      </c>
      <c r="B100" s="41" t="s">
        <v>157</v>
      </c>
      <c r="C100" s="69" t="s">
        <v>273</v>
      </c>
      <c r="D100" s="62">
        <v>1045768.83</v>
      </c>
      <c r="E100" s="113">
        <v>20111.849999999999</v>
      </c>
      <c r="F100" s="114">
        <f t="shared" si="2"/>
        <v>1025656.98</v>
      </c>
    </row>
    <row r="101" spans="1:6" x14ac:dyDescent="0.2">
      <c r="A101" s="51" t="s">
        <v>274</v>
      </c>
      <c r="B101" s="52" t="s">
        <v>157</v>
      </c>
      <c r="C101" s="105" t="s">
        <v>275</v>
      </c>
      <c r="D101" s="106">
        <v>55000</v>
      </c>
      <c r="E101" s="107" t="s">
        <v>57</v>
      </c>
      <c r="F101" s="108" t="str">
        <f t="shared" si="2"/>
        <v>-</v>
      </c>
    </row>
    <row r="102" spans="1:6" ht="22.5" x14ac:dyDescent="0.2">
      <c r="A102" s="32" t="s">
        <v>171</v>
      </c>
      <c r="B102" s="41" t="s">
        <v>157</v>
      </c>
      <c r="C102" s="69" t="s">
        <v>276</v>
      </c>
      <c r="D102" s="62">
        <v>55000</v>
      </c>
      <c r="E102" s="113" t="s">
        <v>57</v>
      </c>
      <c r="F102" s="114" t="str">
        <f t="shared" si="2"/>
        <v>-</v>
      </c>
    </row>
    <row r="103" spans="1:6" ht="22.5" x14ac:dyDescent="0.2">
      <c r="A103" s="32" t="s">
        <v>173</v>
      </c>
      <c r="B103" s="41" t="s">
        <v>157</v>
      </c>
      <c r="C103" s="69" t="s">
        <v>277</v>
      </c>
      <c r="D103" s="62">
        <v>55000</v>
      </c>
      <c r="E103" s="113" t="s">
        <v>57</v>
      </c>
      <c r="F103" s="114" t="str">
        <f t="shared" si="2"/>
        <v>-</v>
      </c>
    </row>
    <row r="104" spans="1:6" ht="22.5" x14ac:dyDescent="0.2">
      <c r="A104" s="32" t="s">
        <v>175</v>
      </c>
      <c r="B104" s="41" t="s">
        <v>157</v>
      </c>
      <c r="C104" s="69" t="s">
        <v>278</v>
      </c>
      <c r="D104" s="62">
        <v>55000</v>
      </c>
      <c r="E104" s="113" t="s">
        <v>57</v>
      </c>
      <c r="F104" s="114" t="str">
        <f t="shared" si="2"/>
        <v>-</v>
      </c>
    </row>
    <row r="105" spans="1:6" ht="22.5" x14ac:dyDescent="0.2">
      <c r="A105" s="51" t="s">
        <v>279</v>
      </c>
      <c r="B105" s="52" t="s">
        <v>157</v>
      </c>
      <c r="C105" s="105" t="s">
        <v>280</v>
      </c>
      <c r="D105" s="106">
        <v>55000</v>
      </c>
      <c r="E105" s="107" t="s">
        <v>57</v>
      </c>
      <c r="F105" s="108" t="str">
        <f t="shared" si="2"/>
        <v>-</v>
      </c>
    </row>
    <row r="106" spans="1:6" ht="22.5" x14ac:dyDescent="0.2">
      <c r="A106" s="32" t="s">
        <v>171</v>
      </c>
      <c r="B106" s="41" t="s">
        <v>157</v>
      </c>
      <c r="C106" s="69" t="s">
        <v>281</v>
      </c>
      <c r="D106" s="62">
        <v>55000</v>
      </c>
      <c r="E106" s="113" t="s">
        <v>57</v>
      </c>
      <c r="F106" s="114" t="str">
        <f t="shared" si="2"/>
        <v>-</v>
      </c>
    </row>
    <row r="107" spans="1:6" ht="22.5" x14ac:dyDescent="0.2">
      <c r="A107" s="32" t="s">
        <v>173</v>
      </c>
      <c r="B107" s="41" t="s">
        <v>157</v>
      </c>
      <c r="C107" s="69" t="s">
        <v>282</v>
      </c>
      <c r="D107" s="62">
        <v>55000</v>
      </c>
      <c r="E107" s="113" t="s">
        <v>57</v>
      </c>
      <c r="F107" s="114" t="str">
        <f t="shared" si="2"/>
        <v>-</v>
      </c>
    </row>
    <row r="108" spans="1:6" ht="22.5" x14ac:dyDescent="0.2">
      <c r="A108" s="32" t="s">
        <v>175</v>
      </c>
      <c r="B108" s="41" t="s">
        <v>157</v>
      </c>
      <c r="C108" s="69" t="s">
        <v>283</v>
      </c>
      <c r="D108" s="62">
        <v>55000</v>
      </c>
      <c r="E108" s="113" t="s">
        <v>57</v>
      </c>
      <c r="F108" s="114" t="str">
        <f t="shared" si="2"/>
        <v>-</v>
      </c>
    </row>
    <row r="109" spans="1:6" x14ac:dyDescent="0.2">
      <c r="A109" s="51" t="s">
        <v>284</v>
      </c>
      <c r="B109" s="52" t="s">
        <v>157</v>
      </c>
      <c r="C109" s="105" t="s">
        <v>285</v>
      </c>
      <c r="D109" s="106">
        <f>D110</f>
        <v>2646400</v>
      </c>
      <c r="E109" s="107">
        <v>247000</v>
      </c>
      <c r="F109" s="108">
        <f t="shared" si="2"/>
        <v>2399400</v>
      </c>
    </row>
    <row r="110" spans="1:6" ht="22.5" x14ac:dyDescent="0.2">
      <c r="A110" s="32" t="s">
        <v>286</v>
      </c>
      <c r="B110" s="41" t="s">
        <v>157</v>
      </c>
      <c r="C110" s="69" t="s">
        <v>287</v>
      </c>
      <c r="D110" s="62">
        <f>D111</f>
        <v>2646400</v>
      </c>
      <c r="E110" s="113">
        <v>247000</v>
      </c>
      <c r="F110" s="114">
        <f t="shared" si="2"/>
        <v>2399400</v>
      </c>
    </row>
    <row r="111" spans="1:6" x14ac:dyDescent="0.2">
      <c r="A111" s="32" t="s">
        <v>288</v>
      </c>
      <c r="B111" s="41" t="s">
        <v>157</v>
      </c>
      <c r="C111" s="69" t="s">
        <v>289</v>
      </c>
      <c r="D111" s="62">
        <f>D112</f>
        <v>2646400</v>
      </c>
      <c r="E111" s="113">
        <v>247000</v>
      </c>
      <c r="F111" s="114">
        <f t="shared" ref="F111:F124" si="3">IF(OR(D111="-",E111&gt;=D111),"-",D111-IF(E111="-",0,E111))</f>
        <v>2399400</v>
      </c>
    </row>
    <row r="112" spans="1:6" ht="45" x14ac:dyDescent="0.2">
      <c r="A112" s="32" t="s">
        <v>290</v>
      </c>
      <c r="B112" s="41" t="s">
        <v>157</v>
      </c>
      <c r="C112" s="69" t="s">
        <v>291</v>
      </c>
      <c r="D112" s="62">
        <f>D116</f>
        <v>2646400</v>
      </c>
      <c r="E112" s="113">
        <v>247000</v>
      </c>
      <c r="F112" s="114">
        <f t="shared" si="3"/>
        <v>2399400</v>
      </c>
    </row>
    <row r="113" spans="1:6" x14ac:dyDescent="0.2">
      <c r="A113" s="51" t="s">
        <v>292</v>
      </c>
      <c r="B113" s="52" t="s">
        <v>157</v>
      </c>
      <c r="C113" s="105" t="s">
        <v>293</v>
      </c>
      <c r="D113" s="106">
        <f>D114</f>
        <v>2646400</v>
      </c>
      <c r="E113" s="107">
        <v>247000</v>
      </c>
      <c r="F113" s="108">
        <f t="shared" si="3"/>
        <v>2399400</v>
      </c>
    </row>
    <row r="114" spans="1:6" ht="22.5" x14ac:dyDescent="0.2">
      <c r="A114" s="32" t="s">
        <v>286</v>
      </c>
      <c r="B114" s="41" t="s">
        <v>157</v>
      </c>
      <c r="C114" s="69" t="s">
        <v>294</v>
      </c>
      <c r="D114" s="62">
        <f>D115</f>
        <v>2646400</v>
      </c>
      <c r="E114" s="113">
        <v>247000</v>
      </c>
      <c r="F114" s="114">
        <f t="shared" si="3"/>
        <v>2399400</v>
      </c>
    </row>
    <row r="115" spans="1:6" x14ac:dyDescent="0.2">
      <c r="A115" s="32" t="s">
        <v>288</v>
      </c>
      <c r="B115" s="41" t="s">
        <v>157</v>
      </c>
      <c r="C115" s="69" t="s">
        <v>295</v>
      </c>
      <c r="D115" s="62">
        <f>D116</f>
        <v>2646400</v>
      </c>
      <c r="E115" s="113">
        <v>247000</v>
      </c>
      <c r="F115" s="114">
        <f t="shared" si="3"/>
        <v>2399400</v>
      </c>
    </row>
    <row r="116" spans="1:6" ht="45" x14ac:dyDescent="0.2">
      <c r="A116" s="32" t="s">
        <v>290</v>
      </c>
      <c r="B116" s="41" t="s">
        <v>157</v>
      </c>
      <c r="C116" s="69" t="s">
        <v>296</v>
      </c>
      <c r="D116" s="62">
        <v>2646400</v>
      </c>
      <c r="E116" s="113">
        <v>247000</v>
      </c>
      <c r="F116" s="114">
        <f t="shared" si="3"/>
        <v>2399400</v>
      </c>
    </row>
    <row r="117" spans="1:6" x14ac:dyDescent="0.2">
      <c r="A117" s="51" t="s">
        <v>297</v>
      </c>
      <c r="B117" s="52" t="s">
        <v>157</v>
      </c>
      <c r="C117" s="105" t="s">
        <v>298</v>
      </c>
      <c r="D117" s="106">
        <v>55200</v>
      </c>
      <c r="E117" s="107">
        <v>4558.93</v>
      </c>
      <c r="F117" s="108">
        <f t="shared" si="3"/>
        <v>50641.07</v>
      </c>
    </row>
    <row r="118" spans="1:6" x14ac:dyDescent="0.2">
      <c r="A118" s="32" t="s">
        <v>299</v>
      </c>
      <c r="B118" s="41" t="s">
        <v>157</v>
      </c>
      <c r="C118" s="69" t="s">
        <v>300</v>
      </c>
      <c r="D118" s="62">
        <v>55200</v>
      </c>
      <c r="E118" s="113">
        <v>4558.93</v>
      </c>
      <c r="F118" s="114">
        <f t="shared" si="3"/>
        <v>50641.07</v>
      </c>
    </row>
    <row r="119" spans="1:6" x14ac:dyDescent="0.2">
      <c r="A119" s="32" t="s">
        <v>301</v>
      </c>
      <c r="B119" s="41" t="s">
        <v>157</v>
      </c>
      <c r="C119" s="69" t="s">
        <v>302</v>
      </c>
      <c r="D119" s="62">
        <v>55200</v>
      </c>
      <c r="E119" s="113">
        <v>4558.93</v>
      </c>
      <c r="F119" s="114">
        <f t="shared" si="3"/>
        <v>50641.07</v>
      </c>
    </row>
    <row r="120" spans="1:6" x14ac:dyDescent="0.2">
      <c r="A120" s="32" t="s">
        <v>303</v>
      </c>
      <c r="B120" s="41" t="s">
        <v>157</v>
      </c>
      <c r="C120" s="69" t="s">
        <v>304</v>
      </c>
      <c r="D120" s="62">
        <v>55200</v>
      </c>
      <c r="E120" s="113">
        <v>4558.93</v>
      </c>
      <c r="F120" s="114">
        <f t="shared" si="3"/>
        <v>50641.07</v>
      </c>
    </row>
    <row r="121" spans="1:6" x14ac:dyDescent="0.2">
      <c r="A121" s="51" t="s">
        <v>305</v>
      </c>
      <c r="B121" s="52" t="s">
        <v>157</v>
      </c>
      <c r="C121" s="105" t="s">
        <v>306</v>
      </c>
      <c r="D121" s="106">
        <v>55200</v>
      </c>
      <c r="E121" s="107">
        <v>4558.93</v>
      </c>
      <c r="F121" s="108">
        <f t="shared" si="3"/>
        <v>50641.07</v>
      </c>
    </row>
    <row r="122" spans="1:6" x14ac:dyDescent="0.2">
      <c r="A122" s="32" t="s">
        <v>299</v>
      </c>
      <c r="B122" s="41" t="s">
        <v>157</v>
      </c>
      <c r="C122" s="69" t="s">
        <v>307</v>
      </c>
      <c r="D122" s="62">
        <v>55200</v>
      </c>
      <c r="E122" s="113">
        <v>4558.93</v>
      </c>
      <c r="F122" s="114">
        <f t="shared" si="3"/>
        <v>50641.07</v>
      </c>
    </row>
    <row r="123" spans="1:6" x14ac:dyDescent="0.2">
      <c r="A123" s="32" t="s">
        <v>301</v>
      </c>
      <c r="B123" s="41" t="s">
        <v>157</v>
      </c>
      <c r="C123" s="69" t="s">
        <v>308</v>
      </c>
      <c r="D123" s="62">
        <v>55200</v>
      </c>
      <c r="E123" s="113">
        <v>4558.93</v>
      </c>
      <c r="F123" s="114">
        <f t="shared" si="3"/>
        <v>50641.07</v>
      </c>
    </row>
    <row r="124" spans="1:6" ht="13.5" thickBot="1" x14ac:dyDescent="0.25">
      <c r="A124" s="32" t="s">
        <v>303</v>
      </c>
      <c r="B124" s="41" t="s">
        <v>157</v>
      </c>
      <c r="C124" s="69" t="s">
        <v>309</v>
      </c>
      <c r="D124" s="62">
        <v>55200</v>
      </c>
      <c r="E124" s="113">
        <v>4558.93</v>
      </c>
      <c r="F124" s="114">
        <f t="shared" si="3"/>
        <v>50641.07</v>
      </c>
    </row>
    <row r="125" spans="1:6" ht="9" customHeight="1" thickBot="1" x14ac:dyDescent="0.25">
      <c r="A125" s="46"/>
      <c r="B125" s="42"/>
      <c r="C125" s="115"/>
      <c r="D125" s="116"/>
      <c r="E125" s="117"/>
      <c r="F125" s="117"/>
    </row>
    <row r="126" spans="1:6" ht="13.5" customHeight="1" thickBot="1" x14ac:dyDescent="0.25">
      <c r="A126" s="40" t="s">
        <v>310</v>
      </c>
      <c r="B126" s="39" t="s">
        <v>311</v>
      </c>
      <c r="C126" s="118" t="s">
        <v>158</v>
      </c>
      <c r="D126" s="119">
        <f>Доходы!D19-Расходы!D13</f>
        <v>-1612394.3900000006</v>
      </c>
      <c r="E126" s="119">
        <v>444423.39</v>
      </c>
      <c r="F126" s="120" t="s">
        <v>312</v>
      </c>
    </row>
  </sheetData>
  <mergeCells count="7">
    <mergeCell ref="F4:F9"/>
    <mergeCell ref="A2:D2"/>
    <mergeCell ref="A4:A11"/>
    <mergeCell ref="B4:B11"/>
    <mergeCell ref="C4:C9"/>
    <mergeCell ref="D4:D11"/>
    <mergeCell ref="E4:E9"/>
  </mergeCells>
  <conditionalFormatting sqref="E13:F13">
    <cfRule type="cellIs" dxfId="122" priority="112" stopIfTrue="1" operator="equal">
      <formula>0</formula>
    </cfRule>
  </conditionalFormatting>
  <conditionalFormatting sqref="E15:F15">
    <cfRule type="cellIs" dxfId="121" priority="111" stopIfTrue="1" operator="equal">
      <formula>0</formula>
    </cfRule>
  </conditionalFormatting>
  <conditionalFormatting sqref="E16:F16">
    <cfRule type="cellIs" dxfId="120" priority="110" stopIfTrue="1" operator="equal">
      <formula>0</formula>
    </cfRule>
  </conditionalFormatting>
  <conditionalFormatting sqref="E17:F17">
    <cfRule type="cellIs" dxfId="119" priority="109" stopIfTrue="1" operator="equal">
      <formula>0</formula>
    </cfRule>
  </conditionalFormatting>
  <conditionalFormatting sqref="E18:F18">
    <cfRule type="cellIs" dxfId="118" priority="108" stopIfTrue="1" operator="equal">
      <formula>0</formula>
    </cfRule>
  </conditionalFormatting>
  <conditionalFormatting sqref="E19:F19">
    <cfRule type="cellIs" dxfId="117" priority="107" stopIfTrue="1" operator="equal">
      <formula>0</formula>
    </cfRule>
  </conditionalFormatting>
  <conditionalFormatting sqref="E20:F20">
    <cfRule type="cellIs" dxfId="116" priority="106" stopIfTrue="1" operator="equal">
      <formula>0</formula>
    </cfRule>
  </conditionalFormatting>
  <conditionalFormatting sqref="E21:F21">
    <cfRule type="cellIs" dxfId="115" priority="105" stopIfTrue="1" operator="equal">
      <formula>0</formula>
    </cfRule>
  </conditionalFormatting>
  <conditionalFormatting sqref="E22:F22">
    <cfRule type="cellIs" dxfId="114" priority="104" stopIfTrue="1" operator="equal">
      <formula>0</formula>
    </cfRule>
  </conditionalFormatting>
  <conditionalFormatting sqref="E23:F23">
    <cfRule type="cellIs" dxfId="113" priority="103" stopIfTrue="1" operator="equal">
      <formula>0</formula>
    </cfRule>
  </conditionalFormatting>
  <conditionalFormatting sqref="E24:F24">
    <cfRule type="cellIs" dxfId="112" priority="102" stopIfTrue="1" operator="equal">
      <formula>0</formula>
    </cfRule>
  </conditionalFormatting>
  <conditionalFormatting sqref="E25:F25">
    <cfRule type="cellIs" dxfId="111" priority="101" stopIfTrue="1" operator="equal">
      <formula>0</formula>
    </cfRule>
  </conditionalFormatting>
  <conditionalFormatting sqref="E26:F26">
    <cfRule type="cellIs" dxfId="110" priority="100" stopIfTrue="1" operator="equal">
      <formula>0</formula>
    </cfRule>
  </conditionalFormatting>
  <conditionalFormatting sqref="E27:F27">
    <cfRule type="cellIs" dxfId="109" priority="99" stopIfTrue="1" operator="equal">
      <formula>0</formula>
    </cfRule>
  </conditionalFormatting>
  <conditionalFormatting sqref="E28:F28">
    <cfRule type="cellIs" dxfId="108" priority="98" stopIfTrue="1" operator="equal">
      <formula>0</formula>
    </cfRule>
  </conditionalFormatting>
  <conditionalFormatting sqref="E29:F29">
    <cfRule type="cellIs" dxfId="107" priority="97" stopIfTrue="1" operator="equal">
      <formula>0</formula>
    </cfRule>
  </conditionalFormatting>
  <conditionalFormatting sqref="E30:F30">
    <cfRule type="cellIs" dxfId="106" priority="96" stopIfTrue="1" operator="equal">
      <formula>0</formula>
    </cfRule>
  </conditionalFormatting>
  <conditionalFormatting sqref="E31:F31">
    <cfRule type="cellIs" dxfId="105" priority="95" stopIfTrue="1" operator="equal">
      <formula>0</formula>
    </cfRule>
  </conditionalFormatting>
  <conditionalFormatting sqref="E32:F32">
    <cfRule type="cellIs" dxfId="104" priority="94" stopIfTrue="1" operator="equal">
      <formula>0</formula>
    </cfRule>
  </conditionalFormatting>
  <conditionalFormatting sqref="E33:F33">
    <cfRule type="cellIs" dxfId="103" priority="93" stopIfTrue="1" operator="equal">
      <formula>0</formula>
    </cfRule>
  </conditionalFormatting>
  <conditionalFormatting sqref="E34:F34">
    <cfRule type="cellIs" dxfId="102" priority="92" stopIfTrue="1" operator="equal">
      <formula>0</formula>
    </cfRule>
  </conditionalFormatting>
  <conditionalFormatting sqref="E35:F35">
    <cfRule type="cellIs" dxfId="101" priority="91" stopIfTrue="1" operator="equal">
      <formula>0</formula>
    </cfRule>
  </conditionalFormatting>
  <conditionalFormatting sqref="E36:F36">
    <cfRule type="cellIs" dxfId="100" priority="90" stopIfTrue="1" operator="equal">
      <formula>0</formula>
    </cfRule>
  </conditionalFormatting>
  <conditionalFormatting sqref="E37:F37">
    <cfRule type="cellIs" dxfId="99" priority="89" stopIfTrue="1" operator="equal">
      <formula>0</formula>
    </cfRule>
  </conditionalFormatting>
  <conditionalFormatting sqref="E38:F38">
    <cfRule type="cellIs" dxfId="98" priority="88" stopIfTrue="1" operator="equal">
      <formula>0</formula>
    </cfRule>
  </conditionalFormatting>
  <conditionalFormatting sqref="E39:F39">
    <cfRule type="cellIs" dxfId="97" priority="87" stopIfTrue="1" operator="equal">
      <formula>0</formula>
    </cfRule>
  </conditionalFormatting>
  <conditionalFormatting sqref="E40:F40">
    <cfRule type="cellIs" dxfId="96" priority="86" stopIfTrue="1" operator="equal">
      <formula>0</formula>
    </cfRule>
  </conditionalFormatting>
  <conditionalFormatting sqref="E41:F41">
    <cfRule type="cellIs" dxfId="95" priority="85" stopIfTrue="1" operator="equal">
      <formula>0</formula>
    </cfRule>
  </conditionalFormatting>
  <conditionalFormatting sqref="E42:F42">
    <cfRule type="cellIs" dxfId="94" priority="84" stopIfTrue="1" operator="equal">
      <formula>0</formula>
    </cfRule>
  </conditionalFormatting>
  <conditionalFormatting sqref="E43:F43">
    <cfRule type="cellIs" dxfId="93" priority="83" stopIfTrue="1" operator="equal">
      <formula>0</formula>
    </cfRule>
  </conditionalFormatting>
  <conditionalFormatting sqref="E44:F44">
    <cfRule type="cellIs" dxfId="92" priority="82" stopIfTrue="1" operator="equal">
      <formula>0</formula>
    </cfRule>
  </conditionalFormatting>
  <conditionalFormatting sqref="E45:F45">
    <cfRule type="cellIs" dxfId="91" priority="81" stopIfTrue="1" operator="equal">
      <formula>0</formula>
    </cfRule>
  </conditionalFormatting>
  <conditionalFormatting sqref="E46:F46">
    <cfRule type="cellIs" dxfId="90" priority="80" stopIfTrue="1" operator="equal">
      <formula>0</formula>
    </cfRule>
  </conditionalFormatting>
  <conditionalFormatting sqref="E47:F47">
    <cfRule type="cellIs" dxfId="89" priority="79" stopIfTrue="1" operator="equal">
      <formula>0</formula>
    </cfRule>
  </conditionalFormatting>
  <conditionalFormatting sqref="E48:F48">
    <cfRule type="cellIs" dxfId="88" priority="78" stopIfTrue="1" operator="equal">
      <formula>0</formula>
    </cfRule>
  </conditionalFormatting>
  <conditionalFormatting sqref="E49:F49">
    <cfRule type="cellIs" dxfId="87" priority="77" stopIfTrue="1" operator="equal">
      <formula>0</formula>
    </cfRule>
  </conditionalFormatting>
  <conditionalFormatting sqref="E50:F50">
    <cfRule type="cellIs" dxfId="86" priority="76" stopIfTrue="1" operator="equal">
      <formula>0</formula>
    </cfRule>
  </conditionalFormatting>
  <conditionalFormatting sqref="E51:F51">
    <cfRule type="cellIs" dxfId="85" priority="75" stopIfTrue="1" operator="equal">
      <formula>0</formula>
    </cfRule>
  </conditionalFormatting>
  <conditionalFormatting sqref="E52:F52">
    <cfRule type="cellIs" dxfId="84" priority="74" stopIfTrue="1" operator="equal">
      <formula>0</formula>
    </cfRule>
  </conditionalFormatting>
  <conditionalFormatting sqref="E53:F53">
    <cfRule type="cellIs" dxfId="83" priority="73" stopIfTrue="1" operator="equal">
      <formula>0</formula>
    </cfRule>
  </conditionalFormatting>
  <conditionalFormatting sqref="E54:F54">
    <cfRule type="cellIs" dxfId="82" priority="72" stopIfTrue="1" operator="equal">
      <formula>0</formula>
    </cfRule>
  </conditionalFormatting>
  <conditionalFormatting sqref="E55:F55">
    <cfRule type="cellIs" dxfId="81" priority="71" stopIfTrue="1" operator="equal">
      <formula>0</formula>
    </cfRule>
  </conditionalFormatting>
  <conditionalFormatting sqref="E56:F56">
    <cfRule type="cellIs" dxfId="80" priority="70" stopIfTrue="1" operator="equal">
      <formula>0</formula>
    </cfRule>
  </conditionalFormatting>
  <conditionalFormatting sqref="E57:F57">
    <cfRule type="cellIs" dxfId="79" priority="69" stopIfTrue="1" operator="equal">
      <formula>0</formula>
    </cfRule>
  </conditionalFormatting>
  <conditionalFormatting sqref="E58:F58">
    <cfRule type="cellIs" dxfId="78" priority="68" stopIfTrue="1" operator="equal">
      <formula>0</formula>
    </cfRule>
  </conditionalFormatting>
  <conditionalFormatting sqref="E59:F59">
    <cfRule type="cellIs" dxfId="77" priority="67" stopIfTrue="1" operator="equal">
      <formula>0</formula>
    </cfRule>
  </conditionalFormatting>
  <conditionalFormatting sqref="E60:F60">
    <cfRule type="cellIs" dxfId="76" priority="66" stopIfTrue="1" operator="equal">
      <formula>0</formula>
    </cfRule>
  </conditionalFormatting>
  <conditionalFormatting sqref="E61:F61">
    <cfRule type="cellIs" dxfId="75" priority="65" stopIfTrue="1" operator="equal">
      <formula>0</formula>
    </cfRule>
  </conditionalFormatting>
  <conditionalFormatting sqref="E62:F62">
    <cfRule type="cellIs" dxfId="74" priority="64" stopIfTrue="1" operator="equal">
      <formula>0</formula>
    </cfRule>
  </conditionalFormatting>
  <conditionalFormatting sqref="E63:F63">
    <cfRule type="cellIs" dxfId="73" priority="63" stopIfTrue="1" operator="equal">
      <formula>0</formula>
    </cfRule>
  </conditionalFormatting>
  <conditionalFormatting sqref="E64:F64">
    <cfRule type="cellIs" dxfId="72" priority="62" stopIfTrue="1" operator="equal">
      <formula>0</formula>
    </cfRule>
  </conditionalFormatting>
  <conditionalFormatting sqref="E65:F65">
    <cfRule type="cellIs" dxfId="71" priority="61" stopIfTrue="1" operator="equal">
      <formula>0</formula>
    </cfRule>
  </conditionalFormatting>
  <conditionalFormatting sqref="E66:F66">
    <cfRule type="cellIs" dxfId="70" priority="60" stopIfTrue="1" operator="equal">
      <formula>0</formula>
    </cfRule>
  </conditionalFormatting>
  <conditionalFormatting sqref="E67:F67">
    <cfRule type="cellIs" dxfId="69" priority="59" stopIfTrue="1" operator="equal">
      <formula>0</formula>
    </cfRule>
  </conditionalFormatting>
  <conditionalFormatting sqref="E68:F68">
    <cfRule type="cellIs" dxfId="68" priority="58" stopIfTrue="1" operator="equal">
      <formula>0</formula>
    </cfRule>
  </conditionalFormatting>
  <conditionalFormatting sqref="E69:F69">
    <cfRule type="cellIs" dxfId="67" priority="57" stopIfTrue="1" operator="equal">
      <formula>0</formula>
    </cfRule>
  </conditionalFormatting>
  <conditionalFormatting sqref="E70:F70">
    <cfRule type="cellIs" dxfId="66" priority="56" stopIfTrue="1" operator="equal">
      <formula>0</formula>
    </cfRule>
  </conditionalFormatting>
  <conditionalFormatting sqref="E71:F71">
    <cfRule type="cellIs" dxfId="65" priority="55" stopIfTrue="1" operator="equal">
      <formula>0</formula>
    </cfRule>
  </conditionalFormatting>
  <conditionalFormatting sqref="E72:F72">
    <cfRule type="cellIs" dxfId="64" priority="54" stopIfTrue="1" operator="equal">
      <formula>0</formula>
    </cfRule>
  </conditionalFormatting>
  <conditionalFormatting sqref="E73:F73">
    <cfRule type="cellIs" dxfId="63" priority="53" stopIfTrue="1" operator="equal">
      <formula>0</formula>
    </cfRule>
  </conditionalFormatting>
  <conditionalFormatting sqref="E74:F74">
    <cfRule type="cellIs" dxfId="62" priority="52" stopIfTrue="1" operator="equal">
      <formula>0</formula>
    </cfRule>
  </conditionalFormatting>
  <conditionalFormatting sqref="E75:F75">
    <cfRule type="cellIs" dxfId="61" priority="51" stopIfTrue="1" operator="equal">
      <formula>0</formula>
    </cfRule>
  </conditionalFormatting>
  <conditionalFormatting sqref="E76:F76">
    <cfRule type="cellIs" dxfId="60" priority="50" stopIfTrue="1" operator="equal">
      <formula>0</formula>
    </cfRule>
  </conditionalFormatting>
  <conditionalFormatting sqref="E77:F77">
    <cfRule type="cellIs" dxfId="59" priority="49" stopIfTrue="1" operator="equal">
      <formula>0</formula>
    </cfRule>
  </conditionalFormatting>
  <conditionalFormatting sqref="E78:F78">
    <cfRule type="cellIs" dxfId="58" priority="48" stopIfTrue="1" operator="equal">
      <formula>0</formula>
    </cfRule>
  </conditionalFormatting>
  <conditionalFormatting sqref="E79:F79">
    <cfRule type="cellIs" dxfId="57" priority="47" stopIfTrue="1" operator="equal">
      <formula>0</formula>
    </cfRule>
  </conditionalFormatting>
  <conditionalFormatting sqref="E80:F80">
    <cfRule type="cellIs" dxfId="56" priority="46" stopIfTrue="1" operator="equal">
      <formula>0</formula>
    </cfRule>
  </conditionalFormatting>
  <conditionalFormatting sqref="E81:F81">
    <cfRule type="cellIs" dxfId="55" priority="45" stopIfTrue="1" operator="equal">
      <formula>0</formula>
    </cfRule>
  </conditionalFormatting>
  <conditionalFormatting sqref="E82:F82">
    <cfRule type="cellIs" dxfId="54" priority="44" stopIfTrue="1" operator="equal">
      <formula>0</formula>
    </cfRule>
  </conditionalFormatting>
  <conditionalFormatting sqref="E83:F83">
    <cfRule type="cellIs" dxfId="53" priority="43" stopIfTrue="1" operator="equal">
      <formula>0</formula>
    </cfRule>
  </conditionalFormatting>
  <conditionalFormatting sqref="E84:F84">
    <cfRule type="cellIs" dxfId="52" priority="42" stopIfTrue="1" operator="equal">
      <formula>0</formula>
    </cfRule>
  </conditionalFormatting>
  <conditionalFormatting sqref="E85:F85">
    <cfRule type="cellIs" dxfId="51" priority="41" stopIfTrue="1" operator="equal">
      <formula>0</formula>
    </cfRule>
  </conditionalFormatting>
  <conditionalFormatting sqref="E86:F86">
    <cfRule type="cellIs" dxfId="50" priority="40" stopIfTrue="1" operator="equal">
      <formula>0</formula>
    </cfRule>
  </conditionalFormatting>
  <conditionalFormatting sqref="E87:F87">
    <cfRule type="cellIs" dxfId="49" priority="39" stopIfTrue="1" operator="equal">
      <formula>0</formula>
    </cfRule>
  </conditionalFormatting>
  <conditionalFormatting sqref="E88:F88">
    <cfRule type="cellIs" dxfId="48" priority="38" stopIfTrue="1" operator="equal">
      <formula>0</formula>
    </cfRule>
  </conditionalFormatting>
  <conditionalFormatting sqref="E89:F89">
    <cfRule type="cellIs" dxfId="47" priority="37" stopIfTrue="1" operator="equal">
      <formula>0</formula>
    </cfRule>
  </conditionalFormatting>
  <conditionalFormatting sqref="E90:F90">
    <cfRule type="cellIs" dxfId="46" priority="36" stopIfTrue="1" operator="equal">
      <formula>0</formula>
    </cfRule>
  </conditionalFormatting>
  <conditionalFormatting sqref="E91:F91">
    <cfRule type="cellIs" dxfId="45" priority="35" stopIfTrue="1" operator="equal">
      <formula>0</formula>
    </cfRule>
  </conditionalFormatting>
  <conditionalFormatting sqref="E92:F92">
    <cfRule type="cellIs" dxfId="44" priority="34" stopIfTrue="1" operator="equal">
      <formula>0</formula>
    </cfRule>
  </conditionalFormatting>
  <conditionalFormatting sqref="E93:F93">
    <cfRule type="cellIs" dxfId="43" priority="33" stopIfTrue="1" operator="equal">
      <formula>0</formula>
    </cfRule>
  </conditionalFormatting>
  <conditionalFormatting sqref="E94:F94">
    <cfRule type="cellIs" dxfId="42" priority="32" stopIfTrue="1" operator="equal">
      <formula>0</formula>
    </cfRule>
  </conditionalFormatting>
  <conditionalFormatting sqref="E95:F95">
    <cfRule type="cellIs" dxfId="41" priority="31" stopIfTrue="1" operator="equal">
      <formula>0</formula>
    </cfRule>
  </conditionalFormatting>
  <conditionalFormatting sqref="E96:F96">
    <cfRule type="cellIs" dxfId="40" priority="30" stopIfTrue="1" operator="equal">
      <formula>0</formula>
    </cfRule>
  </conditionalFormatting>
  <conditionalFormatting sqref="E97:F97">
    <cfRule type="cellIs" dxfId="39" priority="29" stopIfTrue="1" operator="equal">
      <formula>0</formula>
    </cfRule>
  </conditionalFormatting>
  <conditionalFormatting sqref="E98:F98">
    <cfRule type="cellIs" dxfId="38" priority="28" stopIfTrue="1" operator="equal">
      <formula>0</formula>
    </cfRule>
  </conditionalFormatting>
  <conditionalFormatting sqref="E99:F99">
    <cfRule type="cellIs" dxfId="37" priority="27" stopIfTrue="1" operator="equal">
      <formula>0</formula>
    </cfRule>
  </conditionalFormatting>
  <conditionalFormatting sqref="E100:F100">
    <cfRule type="cellIs" dxfId="36" priority="26" stopIfTrue="1" operator="equal">
      <formula>0</formula>
    </cfRule>
  </conditionalFormatting>
  <conditionalFormatting sqref="E101:F101">
    <cfRule type="cellIs" dxfId="35" priority="25" stopIfTrue="1" operator="equal">
      <formula>0</formula>
    </cfRule>
  </conditionalFormatting>
  <conditionalFormatting sqref="E102:F102">
    <cfRule type="cellIs" dxfId="34" priority="24" stopIfTrue="1" operator="equal">
      <formula>0</formula>
    </cfRule>
  </conditionalFormatting>
  <conditionalFormatting sqref="E103:F103">
    <cfRule type="cellIs" dxfId="33" priority="23" stopIfTrue="1" operator="equal">
      <formula>0</formula>
    </cfRule>
  </conditionalFormatting>
  <conditionalFormatting sqref="E104:F104">
    <cfRule type="cellIs" dxfId="32" priority="22" stopIfTrue="1" operator="equal">
      <formula>0</formula>
    </cfRule>
  </conditionalFormatting>
  <conditionalFormatting sqref="E105:F105">
    <cfRule type="cellIs" dxfId="31" priority="21" stopIfTrue="1" operator="equal">
      <formula>0</formula>
    </cfRule>
  </conditionalFormatting>
  <conditionalFormatting sqref="E106:F106">
    <cfRule type="cellIs" dxfId="30" priority="20" stopIfTrue="1" operator="equal">
      <formula>0</formula>
    </cfRule>
  </conditionalFormatting>
  <conditionalFormatting sqref="E107:F107">
    <cfRule type="cellIs" dxfId="29" priority="19" stopIfTrue="1" operator="equal">
      <formula>0</formula>
    </cfRule>
  </conditionalFormatting>
  <conditionalFormatting sqref="E108:F108">
    <cfRule type="cellIs" dxfId="28" priority="18" stopIfTrue="1" operator="equal">
      <formula>0</formula>
    </cfRule>
  </conditionalFormatting>
  <conditionalFormatting sqref="E109:F109">
    <cfRule type="cellIs" dxfId="27" priority="17" stopIfTrue="1" operator="equal">
      <formula>0</formula>
    </cfRule>
  </conditionalFormatting>
  <conditionalFormatting sqref="E110:F110">
    <cfRule type="cellIs" dxfId="26" priority="16" stopIfTrue="1" operator="equal">
      <formula>0</formula>
    </cfRule>
  </conditionalFormatting>
  <conditionalFormatting sqref="E111:F111">
    <cfRule type="cellIs" dxfId="25" priority="15" stopIfTrue="1" operator="equal">
      <formula>0</formula>
    </cfRule>
  </conditionalFormatting>
  <conditionalFormatting sqref="E112:F112">
    <cfRule type="cellIs" dxfId="24" priority="14" stopIfTrue="1" operator="equal">
      <formula>0</formula>
    </cfRule>
  </conditionalFormatting>
  <conditionalFormatting sqref="E113:F113">
    <cfRule type="cellIs" dxfId="23" priority="13" stopIfTrue="1" operator="equal">
      <formula>0</formula>
    </cfRule>
  </conditionalFormatting>
  <conditionalFormatting sqref="E114:F114">
    <cfRule type="cellIs" dxfId="22" priority="12" stopIfTrue="1" operator="equal">
      <formula>0</formula>
    </cfRule>
  </conditionalFormatting>
  <conditionalFormatting sqref="E115:F115">
    <cfRule type="cellIs" dxfId="21" priority="11" stopIfTrue="1" operator="equal">
      <formula>0</formula>
    </cfRule>
  </conditionalFormatting>
  <conditionalFormatting sqref="E116:F116">
    <cfRule type="cellIs" dxfId="20" priority="10" stopIfTrue="1" operator="equal">
      <formula>0</formula>
    </cfRule>
  </conditionalFormatting>
  <conditionalFormatting sqref="E117:F117">
    <cfRule type="cellIs" dxfId="19" priority="9" stopIfTrue="1" operator="equal">
      <formula>0</formula>
    </cfRule>
  </conditionalFormatting>
  <conditionalFormatting sqref="E118:F118">
    <cfRule type="cellIs" dxfId="18" priority="8" stopIfTrue="1" operator="equal">
      <formula>0</formula>
    </cfRule>
  </conditionalFormatting>
  <conditionalFormatting sqref="E119:F119">
    <cfRule type="cellIs" dxfId="17" priority="7" stopIfTrue="1" operator="equal">
      <formula>0</formula>
    </cfRule>
  </conditionalFormatting>
  <conditionalFormatting sqref="E120:F120">
    <cfRule type="cellIs" dxfId="16" priority="6" stopIfTrue="1" operator="equal">
      <formula>0</formula>
    </cfRule>
  </conditionalFormatting>
  <conditionalFormatting sqref="E121:F121">
    <cfRule type="cellIs" dxfId="15" priority="5" stopIfTrue="1" operator="equal">
      <formula>0</formula>
    </cfRule>
  </conditionalFormatting>
  <conditionalFormatting sqref="E122:F122">
    <cfRule type="cellIs" dxfId="14" priority="4" stopIfTrue="1" operator="equal">
      <formula>0</formula>
    </cfRule>
  </conditionalFormatting>
  <conditionalFormatting sqref="E123:F123">
    <cfRule type="cellIs" dxfId="13" priority="3" stopIfTrue="1" operator="equal">
      <formula>0</formula>
    </cfRule>
  </conditionalFormatting>
  <conditionalFormatting sqref="E124:F124">
    <cfRule type="cellIs" dxfId="12" priority="2" stopIfTrue="1" operator="equal">
      <formula>0</formula>
    </cfRule>
  </conditionalFormatting>
  <conditionalFormatting sqref="E126:F126">
    <cfRule type="cellIs" dxfId="11" priority="1" stopIfTrue="1" operator="equal">
      <formula>0</formula>
    </cfRule>
  </conditionalFormatting>
  <pageMargins left="0.39370078740157483" right="0.39370078740157483" top="0.78740157480314965" bottom="0.39370078740157483" header="0.51181102362204722" footer="0.51181102362204722"/>
  <pageSetup paperSize="9" scale="69" fitToHeight="0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6">
    <pageSetUpPr fitToPage="1"/>
  </sheetPr>
  <dimension ref="A1:F25"/>
  <sheetViews>
    <sheetView showGridLines="0" tabSelected="1" zoomScaleNormal="100" workbookViewId="0">
      <selection activeCell="E20" sqref="E20"/>
    </sheetView>
  </sheetViews>
  <sheetFormatPr defaultRowHeight="12.75" x14ac:dyDescent="0.2"/>
  <cols>
    <col min="1" max="1" width="42.28515625" customWidth="1"/>
    <col min="2" max="2" width="5.5703125" customWidth="1"/>
    <col min="3" max="3" width="40.7109375" customWidth="1"/>
    <col min="4" max="6" width="18.7109375" customWidth="1"/>
  </cols>
  <sheetData>
    <row r="1" spans="1:6" ht="11.1" customHeight="1" x14ac:dyDescent="0.2">
      <c r="A1" s="99" t="s">
        <v>19</v>
      </c>
      <c r="B1" s="99"/>
      <c r="C1" s="99"/>
      <c r="D1" s="99"/>
      <c r="E1" s="99"/>
      <c r="F1" s="99"/>
    </row>
    <row r="2" spans="1:6" ht="13.35" customHeight="1" x14ac:dyDescent="0.25">
      <c r="A2" s="82" t="s">
        <v>28</v>
      </c>
      <c r="B2" s="82"/>
      <c r="C2" s="82"/>
      <c r="D2" s="82"/>
      <c r="E2" s="82"/>
      <c r="F2" s="82"/>
    </row>
    <row r="3" spans="1:6" ht="9" customHeight="1" thickBot="1" x14ac:dyDescent="0.25">
      <c r="A3" s="10"/>
      <c r="B3" s="18"/>
      <c r="C3" s="12"/>
      <c r="D3" s="11"/>
      <c r="E3" s="11"/>
      <c r="F3" s="9"/>
    </row>
    <row r="4" spans="1:6" ht="14.1" customHeight="1" x14ac:dyDescent="0.2">
      <c r="A4" s="83" t="s">
        <v>4</v>
      </c>
      <c r="B4" s="86" t="s">
        <v>11</v>
      </c>
      <c r="C4" s="95" t="s">
        <v>26</v>
      </c>
      <c r="D4" s="89" t="s">
        <v>17</v>
      </c>
      <c r="E4" s="89" t="s">
        <v>12</v>
      </c>
      <c r="F4" s="74" t="s">
        <v>15</v>
      </c>
    </row>
    <row r="5" spans="1:6" ht="5.0999999999999996" customHeight="1" x14ac:dyDescent="0.2">
      <c r="A5" s="84"/>
      <c r="B5" s="87"/>
      <c r="C5" s="96"/>
      <c r="D5" s="90"/>
      <c r="E5" s="90"/>
      <c r="F5" s="75"/>
    </row>
    <row r="6" spans="1:6" ht="6" customHeight="1" x14ac:dyDescent="0.2">
      <c r="A6" s="84"/>
      <c r="B6" s="87"/>
      <c r="C6" s="96"/>
      <c r="D6" s="90"/>
      <c r="E6" s="90"/>
      <c r="F6" s="75"/>
    </row>
    <row r="7" spans="1:6" ht="5.0999999999999996" customHeight="1" x14ac:dyDescent="0.2">
      <c r="A7" s="84"/>
      <c r="B7" s="87"/>
      <c r="C7" s="96"/>
      <c r="D7" s="90"/>
      <c r="E7" s="90"/>
      <c r="F7" s="75"/>
    </row>
    <row r="8" spans="1:6" ht="6" customHeight="1" x14ac:dyDescent="0.2">
      <c r="A8" s="84"/>
      <c r="B8" s="87"/>
      <c r="C8" s="96"/>
      <c r="D8" s="90"/>
      <c r="E8" s="90"/>
      <c r="F8" s="75"/>
    </row>
    <row r="9" spans="1:6" ht="6" customHeight="1" x14ac:dyDescent="0.2">
      <c r="A9" s="84"/>
      <c r="B9" s="87"/>
      <c r="C9" s="96"/>
      <c r="D9" s="90"/>
      <c r="E9" s="90"/>
      <c r="F9" s="75"/>
    </row>
    <row r="10" spans="1:6" ht="18" customHeight="1" x14ac:dyDescent="0.2">
      <c r="A10" s="85"/>
      <c r="B10" s="88"/>
      <c r="C10" s="100"/>
      <c r="D10" s="91"/>
      <c r="E10" s="91"/>
      <c r="F10" s="76"/>
    </row>
    <row r="11" spans="1:6" ht="13.5" customHeight="1" thickBot="1" x14ac:dyDescent="0.25">
      <c r="A11" s="14">
        <v>1</v>
      </c>
      <c r="B11" s="15">
        <v>2</v>
      </c>
      <c r="C11" s="19">
        <v>3</v>
      </c>
      <c r="D11" s="16" t="s">
        <v>1</v>
      </c>
      <c r="E11" s="23" t="s">
        <v>2</v>
      </c>
      <c r="F11" s="17" t="s">
        <v>13</v>
      </c>
    </row>
    <row r="12" spans="1:6" ht="22.5" x14ac:dyDescent="0.2">
      <c r="A12" s="54" t="s">
        <v>313</v>
      </c>
      <c r="B12" s="121" t="s">
        <v>314</v>
      </c>
      <c r="C12" s="122" t="s">
        <v>158</v>
      </c>
      <c r="D12" s="123">
        <v>1612394.39</v>
      </c>
      <c r="E12" s="123">
        <v>-444423.39</v>
      </c>
      <c r="F12" s="124" t="s">
        <v>158</v>
      </c>
    </row>
    <row r="13" spans="1:6" x14ac:dyDescent="0.2">
      <c r="A13" s="37" t="s">
        <v>44</v>
      </c>
      <c r="B13" s="125"/>
      <c r="C13" s="126"/>
      <c r="D13" s="127"/>
      <c r="E13" s="127"/>
      <c r="F13" s="128"/>
    </row>
    <row r="14" spans="1:6" ht="22.5" x14ac:dyDescent="0.2">
      <c r="A14" s="51" t="s">
        <v>315</v>
      </c>
      <c r="B14" s="129" t="s">
        <v>316</v>
      </c>
      <c r="C14" s="130" t="s">
        <v>158</v>
      </c>
      <c r="D14" s="101" t="s">
        <v>57</v>
      </c>
      <c r="E14" s="101" t="s">
        <v>57</v>
      </c>
      <c r="F14" s="102" t="s">
        <v>57</v>
      </c>
    </row>
    <row r="15" spans="1:6" x14ac:dyDescent="0.2">
      <c r="A15" s="51" t="s">
        <v>317</v>
      </c>
      <c r="B15" s="129" t="s">
        <v>318</v>
      </c>
      <c r="C15" s="130" t="s">
        <v>158</v>
      </c>
      <c r="D15" s="101" t="s">
        <v>57</v>
      </c>
      <c r="E15" s="101" t="s">
        <v>57</v>
      </c>
      <c r="F15" s="102" t="s">
        <v>57</v>
      </c>
    </row>
    <row r="16" spans="1:6" ht="26.25" customHeight="1" x14ac:dyDescent="0.2">
      <c r="A16" s="54" t="s">
        <v>319</v>
      </c>
      <c r="B16" s="121" t="s">
        <v>320</v>
      </c>
      <c r="C16" s="122" t="s">
        <v>321</v>
      </c>
      <c r="D16" s="123">
        <v>1612394.39</v>
      </c>
      <c r="E16" s="123">
        <v>-444423.39</v>
      </c>
      <c r="F16" s="124">
        <v>2056817.78</v>
      </c>
    </row>
    <row r="17" spans="1:6" ht="22.5" x14ac:dyDescent="0.2">
      <c r="A17" s="54" t="s">
        <v>322</v>
      </c>
      <c r="B17" s="121" t="s">
        <v>320</v>
      </c>
      <c r="C17" s="122" t="s">
        <v>323</v>
      </c>
      <c r="D17" s="123">
        <v>1612394.39</v>
      </c>
      <c r="E17" s="123">
        <v>-444423.39</v>
      </c>
      <c r="F17" s="124">
        <v>2056817.78</v>
      </c>
    </row>
    <row r="18" spans="1:6" ht="45" x14ac:dyDescent="0.2">
      <c r="A18" s="54" t="s">
        <v>324</v>
      </c>
      <c r="B18" s="121" t="s">
        <v>320</v>
      </c>
      <c r="C18" s="122" t="s">
        <v>325</v>
      </c>
      <c r="D18" s="123" t="s">
        <v>57</v>
      </c>
      <c r="E18" s="123" t="s">
        <v>57</v>
      </c>
      <c r="F18" s="124" t="s">
        <v>57</v>
      </c>
    </row>
    <row r="19" spans="1:6" ht="25.5" customHeight="1" x14ac:dyDescent="0.2">
      <c r="A19" s="54" t="s">
        <v>326</v>
      </c>
      <c r="B19" s="121" t="s">
        <v>327</v>
      </c>
      <c r="C19" s="122" t="s">
        <v>328</v>
      </c>
      <c r="D19" s="123">
        <v>-6834300</v>
      </c>
      <c r="E19" s="123">
        <f>E20</f>
        <v>-1013186.96</v>
      </c>
      <c r="F19" s="124" t="s">
        <v>312</v>
      </c>
    </row>
    <row r="20" spans="1:6" ht="22.5" x14ac:dyDescent="0.2">
      <c r="A20" s="54" t="s">
        <v>329</v>
      </c>
      <c r="B20" s="121" t="s">
        <v>327</v>
      </c>
      <c r="C20" s="122" t="s">
        <v>330</v>
      </c>
      <c r="D20" s="123">
        <v>-6834300</v>
      </c>
      <c r="E20" s="123">
        <f>E21</f>
        <v>-1013186.96</v>
      </c>
      <c r="F20" s="124" t="s">
        <v>312</v>
      </c>
    </row>
    <row r="21" spans="1:6" ht="22.5" x14ac:dyDescent="0.2">
      <c r="A21" s="31" t="s">
        <v>331</v>
      </c>
      <c r="B21" s="131" t="s">
        <v>327</v>
      </c>
      <c r="C21" s="132" t="s">
        <v>332</v>
      </c>
      <c r="D21" s="103">
        <v>-6834300</v>
      </c>
      <c r="E21" s="103">
        <v>-1013186.96</v>
      </c>
      <c r="F21" s="104" t="s">
        <v>312</v>
      </c>
    </row>
    <row r="22" spans="1:6" ht="24.75" customHeight="1" x14ac:dyDescent="0.2">
      <c r="A22" s="54" t="s">
        <v>333</v>
      </c>
      <c r="B22" s="121" t="s">
        <v>334</v>
      </c>
      <c r="C22" s="122" t="s">
        <v>335</v>
      </c>
      <c r="D22" s="123">
        <v>8446694.3900000006</v>
      </c>
      <c r="E22" s="123">
        <f>E23</f>
        <v>568763.56999999995</v>
      </c>
      <c r="F22" s="124" t="s">
        <v>312</v>
      </c>
    </row>
    <row r="23" spans="1:6" ht="23.25" thickBot="1" x14ac:dyDescent="0.25">
      <c r="A23" s="31" t="s">
        <v>336</v>
      </c>
      <c r="B23" s="131" t="s">
        <v>334</v>
      </c>
      <c r="C23" s="132" t="s">
        <v>337</v>
      </c>
      <c r="D23" s="103">
        <v>8446694.3900000006</v>
      </c>
      <c r="E23" s="103">
        <v>568763.56999999995</v>
      </c>
      <c r="F23" s="104" t="s">
        <v>312</v>
      </c>
    </row>
    <row r="24" spans="1:6" ht="12.75" customHeight="1" x14ac:dyDescent="0.2">
      <c r="A24" s="48"/>
      <c r="B24" s="47"/>
      <c r="C24" s="44"/>
      <c r="D24" s="43"/>
      <c r="E24" s="43"/>
      <c r="F24" s="45"/>
    </row>
    <row r="25" spans="1:6" ht="23.25" customHeight="1" x14ac:dyDescent="0.2"/>
  </sheetData>
  <mergeCells count="8">
    <mergeCell ref="A1:F1"/>
    <mergeCell ref="A2:F2"/>
    <mergeCell ref="A4:A10"/>
    <mergeCell ref="B4:B10"/>
    <mergeCell ref="C4:C10"/>
    <mergeCell ref="D4:D10"/>
    <mergeCell ref="E4:E10"/>
    <mergeCell ref="F4:F10"/>
  </mergeCells>
  <conditionalFormatting sqref="E12:F12">
    <cfRule type="cellIs" dxfId="10" priority="11" stopIfTrue="1" operator="equal">
      <formula>0</formula>
    </cfRule>
  </conditionalFormatting>
  <conditionalFormatting sqref="E14:F14">
    <cfRule type="cellIs" dxfId="9" priority="10" stopIfTrue="1" operator="equal">
      <formula>0</formula>
    </cfRule>
  </conditionalFormatting>
  <conditionalFormatting sqref="E15:F15">
    <cfRule type="cellIs" dxfId="8" priority="9" stopIfTrue="1" operator="equal">
      <formula>0</formula>
    </cfRule>
  </conditionalFormatting>
  <conditionalFormatting sqref="E16:F16">
    <cfRule type="cellIs" dxfId="7" priority="8" stopIfTrue="1" operator="equal">
      <formula>0</formula>
    </cfRule>
  </conditionalFormatting>
  <conditionalFormatting sqref="E17:F17">
    <cfRule type="cellIs" dxfId="6" priority="7" stopIfTrue="1" operator="equal">
      <formula>0</formula>
    </cfRule>
  </conditionalFormatting>
  <conditionalFormatting sqref="E18:F18">
    <cfRule type="cellIs" dxfId="5" priority="6" stopIfTrue="1" operator="equal">
      <formula>0</formula>
    </cfRule>
  </conditionalFormatting>
  <conditionalFormatting sqref="E19:F19">
    <cfRule type="cellIs" dxfId="4" priority="5" stopIfTrue="1" operator="equal">
      <formula>0</formula>
    </cfRule>
  </conditionalFormatting>
  <conditionalFormatting sqref="E20:F20">
    <cfRule type="cellIs" dxfId="3" priority="4" stopIfTrue="1" operator="equal">
      <formula>0</formula>
    </cfRule>
  </conditionalFormatting>
  <conditionalFormatting sqref="E21:F21">
    <cfRule type="cellIs" dxfId="2" priority="3" stopIfTrue="1" operator="equal">
      <formula>0</formula>
    </cfRule>
  </conditionalFormatting>
  <conditionalFormatting sqref="E22:F22">
    <cfRule type="cellIs" dxfId="1" priority="2" stopIfTrue="1" operator="equal">
      <formula>0</formula>
    </cfRule>
  </conditionalFormatting>
  <conditionalFormatting sqref="E23:F23">
    <cfRule type="cellIs" dxfId="0" priority="1" stopIfTrue="1" operator="equal">
      <formula>0</formula>
    </cfRule>
  </conditionalFormatting>
  <pageMargins left="0.39370078740157483" right="0.39370078740157483" top="0.78740157480314965" bottom="0.39370078740157483" header="0.51181102362204722" footer="0.51181102362204722"/>
  <pageSetup paperSize="9" scale="67" fitToHeight="0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3"/>
  <sheetViews>
    <sheetView workbookViewId="0"/>
  </sheetViews>
  <sheetFormatPr defaultRowHeight="12.75" x14ac:dyDescent="0.2"/>
  <sheetData>
    <row r="1" spans="1:2" x14ac:dyDescent="0.2">
      <c r="A1" t="s">
        <v>338</v>
      </c>
      <c r="B1" s="1" t="s">
        <v>2</v>
      </c>
    </row>
    <row r="2" spans="1:2" x14ac:dyDescent="0.2">
      <c r="A2" t="s">
        <v>339</v>
      </c>
      <c r="B2" s="1" t="s">
        <v>340</v>
      </c>
    </row>
    <row r="3" spans="1:2" x14ac:dyDescent="0.2">
      <c r="A3" t="s">
        <v>341</v>
      </c>
      <c r="B3" s="1" t="s">
        <v>342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30</vt:i4>
      </vt:variant>
    </vt:vector>
  </HeadingPairs>
  <TitlesOfParts>
    <vt:vector size="34" baseType="lpstr">
      <vt:lpstr>Доходы</vt:lpstr>
      <vt:lpstr>Расходы</vt:lpstr>
      <vt:lpstr>Источники</vt:lpstr>
      <vt:lpstr>ExportParams</vt:lpstr>
      <vt:lpstr>Доходы!APPT</vt:lpstr>
      <vt:lpstr>Источники!APPT</vt:lpstr>
      <vt:lpstr>Расходы!APPT</vt:lpstr>
      <vt:lpstr>EXPORT_PARAM_SRC_KIND</vt:lpstr>
      <vt:lpstr>EXPORT_SRC_CODE</vt:lpstr>
      <vt:lpstr>EXPORT_SRC_KIND</vt:lpstr>
      <vt:lpstr>Доходы!FILE_NAME</vt:lpstr>
      <vt:lpstr>Доходы!FIO</vt:lpstr>
      <vt:lpstr>Расходы!FIO</vt:lpstr>
      <vt:lpstr>Доходы!FORM_CODE</vt:lpstr>
      <vt:lpstr>Доходы!PARAMS</vt:lpstr>
      <vt:lpstr>Доходы!PERIOD</vt:lpstr>
      <vt:lpstr>Доходы!RANGE_NAMES</vt:lpstr>
      <vt:lpstr>Доходы!RBEGIN_1</vt:lpstr>
      <vt:lpstr>Источники!RBEGIN_1</vt:lpstr>
      <vt:lpstr>Расходы!RBEGIN_1</vt:lpstr>
      <vt:lpstr>Доходы!REG_DATE</vt:lpstr>
      <vt:lpstr>Доходы!REND_1</vt:lpstr>
      <vt:lpstr>Источники!REND_1</vt:lpstr>
      <vt:lpstr>Расходы!REND_1</vt:lpstr>
      <vt:lpstr>Источники!S_520</vt:lpstr>
      <vt:lpstr>Источники!S_620</vt:lpstr>
      <vt:lpstr>Источники!S_700</vt:lpstr>
      <vt:lpstr>Источники!S_700A</vt:lpstr>
      <vt:lpstr>Источники!S_700B</vt:lpstr>
      <vt:lpstr>Доходы!SIGN</vt:lpstr>
      <vt:lpstr>Источники!SIGN</vt:lpstr>
      <vt:lpstr>Расходы!SIGN</vt:lpstr>
      <vt:lpstr>Доходы!SRC_CODE</vt:lpstr>
      <vt:lpstr>Доходы!SRC_KIND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Альбина Зеленина</dc:creator>
  <cp:lastModifiedBy>User</cp:lastModifiedBy>
  <cp:lastPrinted>2017-03-29T09:05:17Z</cp:lastPrinted>
  <dcterms:created xsi:type="dcterms:W3CDTF">1999-06-18T11:49:53Z</dcterms:created>
  <dcterms:modified xsi:type="dcterms:W3CDTF">2017-03-29T09:05:35Z</dcterms:modified>
</cp:coreProperties>
</file>